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8180" windowHeight="6885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2">'Процессная часть'!$A$1:$M$404</definedName>
    <definedName name="_xlnm.Print_Area" localSheetId="3">'Фин. обеспечение '!$A$1:$F$32</definedName>
    <definedName name="_xlnm.Print_Area" localSheetId="1">'Целевые показатели'!$A$1:$K$96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09" i="3"/>
  <c r="E26" i="4" l="1"/>
  <c r="D26"/>
  <c r="D21" s="1"/>
  <c r="C26"/>
  <c r="E24"/>
  <c r="C24"/>
  <c r="D23"/>
  <c r="D18" s="1"/>
  <c r="C23"/>
  <c r="G394" i="3"/>
  <c r="G395"/>
  <c r="G396"/>
  <c r="D395"/>
  <c r="G390"/>
  <c r="G391"/>
  <c r="D391" s="1"/>
  <c r="G392"/>
  <c r="G386"/>
  <c r="G387"/>
  <c r="D387" s="1"/>
  <c r="G388"/>
  <c r="G382"/>
  <c r="G383"/>
  <c r="G384"/>
  <c r="D383"/>
  <c r="D374"/>
  <c r="D375"/>
  <c r="D376"/>
  <c r="D370"/>
  <c r="D371"/>
  <c r="D372"/>
  <c r="D366"/>
  <c r="D367"/>
  <c r="D368"/>
  <c r="D362"/>
  <c r="D363"/>
  <c r="D364"/>
  <c r="D359"/>
  <c r="D354"/>
  <c r="D355"/>
  <c r="D356"/>
  <c r="D350"/>
  <c r="D351"/>
  <c r="D352"/>
  <c r="D346"/>
  <c r="D347"/>
  <c r="D348"/>
  <c r="D342"/>
  <c r="D343"/>
  <c r="D344"/>
  <c r="G338"/>
  <c r="G339"/>
  <c r="D339" s="1"/>
  <c r="G340"/>
  <c r="D334"/>
  <c r="D335"/>
  <c r="D336"/>
  <c r="D330"/>
  <c r="D331"/>
  <c r="D332"/>
  <c r="D326"/>
  <c r="D327"/>
  <c r="D328"/>
  <c r="D322"/>
  <c r="D323"/>
  <c r="D324"/>
  <c r="G318"/>
  <c r="G319"/>
  <c r="D319" s="1"/>
  <c r="G320"/>
  <c r="D314"/>
  <c r="D315"/>
  <c r="D316"/>
  <c r="D310"/>
  <c r="D311"/>
  <c r="D312"/>
  <c r="D306"/>
  <c r="D307"/>
  <c r="D308"/>
  <c r="G302"/>
  <c r="G303"/>
  <c r="D303" s="1"/>
  <c r="G304"/>
  <c r="D298"/>
  <c r="D299"/>
  <c r="D300"/>
  <c r="D294"/>
  <c r="D295"/>
  <c r="D296"/>
  <c r="D290"/>
  <c r="D291"/>
  <c r="D292"/>
  <c r="G286"/>
  <c r="G287"/>
  <c r="D287" s="1"/>
  <c r="G288"/>
  <c r="D282"/>
  <c r="D283"/>
  <c r="D284"/>
  <c r="D278"/>
  <c r="D279"/>
  <c r="D280"/>
  <c r="D271"/>
  <c r="D266"/>
  <c r="D267"/>
  <c r="D268"/>
  <c r="D262"/>
  <c r="D263"/>
  <c r="D264"/>
  <c r="D258"/>
  <c r="D259"/>
  <c r="D260"/>
  <c r="D254"/>
  <c r="D255"/>
  <c r="D256"/>
  <c r="G250"/>
  <c r="G251"/>
  <c r="D251" s="1"/>
  <c r="G252"/>
  <c r="D246"/>
  <c r="D247"/>
  <c r="D248"/>
  <c r="D242"/>
  <c r="D243"/>
  <c r="D244"/>
  <c r="D238"/>
  <c r="D239"/>
  <c r="D240"/>
  <c r="D234"/>
  <c r="D235"/>
  <c r="D236"/>
  <c r="G230"/>
  <c r="G231"/>
  <c r="G232"/>
  <c r="D231"/>
  <c r="G225"/>
  <c r="D225" s="1"/>
  <c r="G224"/>
  <c r="G222"/>
  <c r="G223"/>
  <c r="D223" s="1"/>
  <c r="D224"/>
  <c r="G380" l="1"/>
  <c r="G379"/>
  <c r="D379" s="1"/>
  <c r="G378"/>
  <c r="G208"/>
  <c r="D208" s="1"/>
  <c r="D209"/>
  <c r="G210"/>
  <c r="D210" s="1"/>
  <c r="G204"/>
  <c r="D204" s="1"/>
  <c r="G205"/>
  <c r="G206"/>
  <c r="D205"/>
  <c r="D206"/>
  <c r="G200"/>
  <c r="D200" s="1"/>
  <c r="G201"/>
  <c r="G202"/>
  <c r="D202" s="1"/>
  <c r="D201"/>
  <c r="G196"/>
  <c r="D196" s="1"/>
  <c r="G197"/>
  <c r="D197" s="1"/>
  <c r="G198"/>
  <c r="D198" s="1"/>
  <c r="G192"/>
  <c r="D192" s="1"/>
  <c r="G193"/>
  <c r="G194"/>
  <c r="D194" s="1"/>
  <c r="D193"/>
  <c r="D184"/>
  <c r="D185"/>
  <c r="D186"/>
  <c r="D180"/>
  <c r="D181"/>
  <c r="D182"/>
  <c r="D176"/>
  <c r="D177"/>
  <c r="D178"/>
  <c r="D172"/>
  <c r="D173"/>
  <c r="D174"/>
  <c r="G168"/>
  <c r="D168" s="1"/>
  <c r="G169"/>
  <c r="D169" s="1"/>
  <c r="G170"/>
  <c r="D170" s="1"/>
  <c r="D164"/>
  <c r="D165"/>
  <c r="D166"/>
  <c r="D160"/>
  <c r="D161"/>
  <c r="D162"/>
  <c r="D156"/>
  <c r="D157"/>
  <c r="D158"/>
  <c r="D152"/>
  <c r="D153"/>
  <c r="D154"/>
  <c r="G148"/>
  <c r="D148" s="1"/>
  <c r="G149"/>
  <c r="D149" s="1"/>
  <c r="G150"/>
  <c r="D150" s="1"/>
  <c r="D144"/>
  <c r="D145"/>
  <c r="D146"/>
  <c r="D140"/>
  <c r="D141"/>
  <c r="D142"/>
  <c r="D136"/>
  <c r="D137"/>
  <c r="D138"/>
  <c r="D132"/>
  <c r="D133"/>
  <c r="D134"/>
  <c r="G128"/>
  <c r="D128" s="1"/>
  <c r="G129"/>
  <c r="D129" s="1"/>
  <c r="G130"/>
  <c r="G108"/>
  <c r="D108" s="1"/>
  <c r="G109"/>
  <c r="D109" s="1"/>
  <c r="G110"/>
  <c r="D110" s="1"/>
  <c r="G88"/>
  <c r="D88" s="1"/>
  <c r="G89"/>
  <c r="D89" s="1"/>
  <c r="G90"/>
  <c r="G68"/>
  <c r="D68" s="1"/>
  <c r="G69"/>
  <c r="D69" s="1"/>
  <c r="G70"/>
  <c r="D70" s="1"/>
  <c r="G48"/>
  <c r="D48" s="1"/>
  <c r="G49"/>
  <c r="D49" s="1"/>
  <c r="G50"/>
  <c r="D50" s="1"/>
  <c r="G28"/>
  <c r="G29"/>
  <c r="D29" s="1"/>
  <c r="G30"/>
  <c r="D130"/>
  <c r="D124"/>
  <c r="D125"/>
  <c r="D126"/>
  <c r="D120"/>
  <c r="D121"/>
  <c r="D122"/>
  <c r="D116"/>
  <c r="D117"/>
  <c r="D118"/>
  <c r="D112"/>
  <c r="D113"/>
  <c r="D114"/>
  <c r="D104"/>
  <c r="D105"/>
  <c r="D106"/>
  <c r="D100"/>
  <c r="D101"/>
  <c r="D102"/>
  <c r="D96"/>
  <c r="D97"/>
  <c r="D98"/>
  <c r="D92"/>
  <c r="D93"/>
  <c r="D94"/>
  <c r="D90"/>
  <c r="D84"/>
  <c r="D85"/>
  <c r="D86"/>
  <c r="D80"/>
  <c r="D81"/>
  <c r="D82"/>
  <c r="D76"/>
  <c r="D77"/>
  <c r="D78"/>
  <c r="D72"/>
  <c r="D73"/>
  <c r="D74"/>
  <c r="D64"/>
  <c r="D65"/>
  <c r="D66"/>
  <c r="D60"/>
  <c r="D61"/>
  <c r="D62"/>
  <c r="D56"/>
  <c r="D57"/>
  <c r="D58"/>
  <c r="D52"/>
  <c r="D53"/>
  <c r="D54"/>
  <c r="D51"/>
  <c r="D44"/>
  <c r="D45"/>
  <c r="D46"/>
  <c r="D40"/>
  <c r="D41"/>
  <c r="D42"/>
  <c r="D36"/>
  <c r="D37"/>
  <c r="D38"/>
  <c r="D32"/>
  <c r="D33"/>
  <c r="D34"/>
  <c r="D24"/>
  <c r="D25"/>
  <c r="D26"/>
  <c r="D20"/>
  <c r="D21"/>
  <c r="D22"/>
  <c r="D16"/>
  <c r="D17"/>
  <c r="D18"/>
  <c r="G189" l="1"/>
  <c r="D189" s="1"/>
  <c r="G190"/>
  <c r="D190" s="1"/>
  <c r="G188"/>
  <c r="D13"/>
  <c r="D14"/>
  <c r="D12"/>
  <c r="D11"/>
  <c r="D214"/>
  <c r="D215"/>
  <c r="E21" i="4"/>
  <c r="C21"/>
  <c r="E19"/>
  <c r="C19"/>
  <c r="C18"/>
  <c r="B6"/>
  <c r="H396" i="3"/>
  <c r="F396"/>
  <c r="E396"/>
  <c r="D396" s="1"/>
  <c r="H394"/>
  <c r="F394"/>
  <c r="E394"/>
  <c r="D394" s="1"/>
  <c r="H393"/>
  <c r="G393"/>
  <c r="F393"/>
  <c r="E393"/>
  <c r="H392"/>
  <c r="F392"/>
  <c r="E392"/>
  <c r="H390"/>
  <c r="F390"/>
  <c r="E390"/>
  <c r="H389"/>
  <c r="G389"/>
  <c r="F389"/>
  <c r="E389"/>
  <c r="H388"/>
  <c r="F388"/>
  <c r="E388"/>
  <c r="H386"/>
  <c r="F386"/>
  <c r="E386"/>
  <c r="D386" s="1"/>
  <c r="H385"/>
  <c r="F385"/>
  <c r="E385"/>
  <c r="H384"/>
  <c r="F384"/>
  <c r="E384"/>
  <c r="D384" s="1"/>
  <c r="H382"/>
  <c r="F382"/>
  <c r="E382"/>
  <c r="D382" s="1"/>
  <c r="H381"/>
  <c r="F381"/>
  <c r="E381"/>
  <c r="D373"/>
  <c r="D369"/>
  <c r="G365"/>
  <c r="G357" s="1"/>
  <c r="D361"/>
  <c r="H360"/>
  <c r="G360"/>
  <c r="F360"/>
  <c r="E360"/>
  <c r="H358"/>
  <c r="G358"/>
  <c r="F358"/>
  <c r="E358"/>
  <c r="D358" s="1"/>
  <c r="H357"/>
  <c r="F357"/>
  <c r="E357"/>
  <c r="D353"/>
  <c r="D349"/>
  <c r="G345"/>
  <c r="D345" s="1"/>
  <c r="D341"/>
  <c r="H340"/>
  <c r="F340"/>
  <c r="E340"/>
  <c r="D340" s="1"/>
  <c r="H338"/>
  <c r="F338"/>
  <c r="E338"/>
  <c r="D338" s="1"/>
  <c r="H337"/>
  <c r="F337"/>
  <c r="E337"/>
  <c r="D333"/>
  <c r="D329"/>
  <c r="G325"/>
  <c r="D325" s="1"/>
  <c r="D321"/>
  <c r="H320"/>
  <c r="F320"/>
  <c r="E320"/>
  <c r="H318"/>
  <c r="F318"/>
  <c r="E318"/>
  <c r="H317"/>
  <c r="F317"/>
  <c r="E317"/>
  <c r="D313"/>
  <c r="G309"/>
  <c r="D309" s="1"/>
  <c r="G305"/>
  <c r="G381" s="1"/>
  <c r="H304"/>
  <c r="F304"/>
  <c r="B24" i="4" s="1"/>
  <c r="E304" i="3"/>
  <c r="H302"/>
  <c r="F302"/>
  <c r="E302"/>
  <c r="H301"/>
  <c r="F301"/>
  <c r="E301"/>
  <c r="D297"/>
  <c r="G293"/>
  <c r="D293" s="1"/>
  <c r="D289"/>
  <c r="H288"/>
  <c r="F288"/>
  <c r="E288"/>
  <c r="H286"/>
  <c r="F286"/>
  <c r="E286"/>
  <c r="H285"/>
  <c r="F285"/>
  <c r="E285"/>
  <c r="D281"/>
  <c r="G277"/>
  <c r="G269" s="1"/>
  <c r="H272"/>
  <c r="F272"/>
  <c r="E272"/>
  <c r="D272" s="1"/>
  <c r="H270"/>
  <c r="G270"/>
  <c r="F270"/>
  <c r="E270"/>
  <c r="H269"/>
  <c r="F269"/>
  <c r="E269"/>
  <c r="D265"/>
  <c r="D261"/>
  <c r="G257"/>
  <c r="D257" s="1"/>
  <c r="D253"/>
  <c r="H252"/>
  <c r="F252"/>
  <c r="E252"/>
  <c r="D252" s="1"/>
  <c r="H250"/>
  <c r="F250"/>
  <c r="E250"/>
  <c r="H249"/>
  <c r="F249"/>
  <c r="E249"/>
  <c r="D245"/>
  <c r="D241"/>
  <c r="D237"/>
  <c r="D233"/>
  <c r="H232"/>
  <c r="F232"/>
  <c r="E232"/>
  <c r="D232" s="1"/>
  <c r="H230"/>
  <c r="F230"/>
  <c r="E230"/>
  <c r="D230" s="1"/>
  <c r="H229"/>
  <c r="G229"/>
  <c r="F229"/>
  <c r="E229"/>
  <c r="D222"/>
  <c r="D219"/>
  <c r="D217"/>
  <c r="G207"/>
  <c r="D207" s="1"/>
  <c r="G195"/>
  <c r="D195" s="1"/>
  <c r="G191"/>
  <c r="D191" s="1"/>
  <c r="D183"/>
  <c r="D179"/>
  <c r="G175"/>
  <c r="G167" s="1"/>
  <c r="D167" s="1"/>
  <c r="D171"/>
  <c r="D163"/>
  <c r="D159"/>
  <c r="D155"/>
  <c r="D151"/>
  <c r="G147"/>
  <c r="D147" s="1"/>
  <c r="D143"/>
  <c r="D139"/>
  <c r="D135"/>
  <c r="D131"/>
  <c r="G127"/>
  <c r="D127" s="1"/>
  <c r="D123"/>
  <c r="G119"/>
  <c r="D119" s="1"/>
  <c r="G115"/>
  <c r="D115" s="1"/>
  <c r="D111"/>
  <c r="D103"/>
  <c r="D99"/>
  <c r="D95"/>
  <c r="D91"/>
  <c r="G87"/>
  <c r="D87" s="1"/>
  <c r="D83"/>
  <c r="G79"/>
  <c r="D79" s="1"/>
  <c r="G75"/>
  <c r="D75" s="1"/>
  <c r="D71"/>
  <c r="D63"/>
  <c r="G59"/>
  <c r="D59" s="1"/>
  <c r="G55"/>
  <c r="D43"/>
  <c r="G39"/>
  <c r="D39" s="1"/>
  <c r="G35"/>
  <c r="G27" s="1"/>
  <c r="D35"/>
  <c r="D31"/>
  <c r="H30"/>
  <c r="F30"/>
  <c r="E30"/>
  <c r="H28"/>
  <c r="F28"/>
  <c r="E28"/>
  <c r="D28" s="1"/>
  <c r="F27"/>
  <c r="E27"/>
  <c r="D23"/>
  <c r="D19"/>
  <c r="D15"/>
  <c r="H89" i="2"/>
  <c r="F89"/>
  <c r="E89"/>
  <c r="D89"/>
  <c r="H84"/>
  <c r="F84"/>
  <c r="E84"/>
  <c r="D84"/>
  <c r="H79"/>
  <c r="F79"/>
  <c r="E79"/>
  <c r="D79"/>
  <c r="H75"/>
  <c r="F75"/>
  <c r="E75"/>
  <c r="D75"/>
  <c r="H71"/>
  <c r="F71"/>
  <c r="E71"/>
  <c r="D71"/>
  <c r="H67"/>
  <c r="F67"/>
  <c r="E67"/>
  <c r="D67"/>
  <c r="H62"/>
  <c r="F62"/>
  <c r="E62"/>
  <c r="D62"/>
  <c r="H57"/>
  <c r="F57"/>
  <c r="E57"/>
  <c r="D57"/>
  <c r="H49"/>
  <c r="F49"/>
  <c r="E49"/>
  <c r="D49"/>
  <c r="H44"/>
  <c r="F44"/>
  <c r="E44"/>
  <c r="D44"/>
  <c r="H39"/>
  <c r="F39"/>
  <c r="D39"/>
  <c r="H34"/>
  <c r="F34"/>
  <c r="E34"/>
  <c r="D34"/>
  <c r="H29"/>
  <c r="F29"/>
  <c r="D29"/>
  <c r="H24"/>
  <c r="F24"/>
  <c r="E24"/>
  <c r="D24"/>
  <c r="H19"/>
  <c r="F19"/>
  <c r="E19"/>
  <c r="D19"/>
  <c r="H14"/>
  <c r="F14"/>
  <c r="E14"/>
  <c r="D14"/>
  <c r="D288" i="3" l="1"/>
  <c r="B23" i="4"/>
  <c r="D304" i="3"/>
  <c r="D320"/>
  <c r="D392"/>
  <c r="B26" i="4"/>
  <c r="D24"/>
  <c r="D19" s="1"/>
  <c r="E23"/>
  <c r="E18" s="1"/>
  <c r="D388" i="3"/>
  <c r="D360"/>
  <c r="B19" i="4"/>
  <c r="F19" s="1"/>
  <c r="D270" i="3"/>
  <c r="D250"/>
  <c r="D286"/>
  <c r="D302"/>
  <c r="D318"/>
  <c r="D390"/>
  <c r="G399"/>
  <c r="D399" s="1"/>
  <c r="D188"/>
  <c r="G398"/>
  <c r="G400"/>
  <c r="F380"/>
  <c r="F400" s="1"/>
  <c r="G317"/>
  <c r="D229"/>
  <c r="H378"/>
  <c r="H398" s="1"/>
  <c r="D27"/>
  <c r="G67"/>
  <c r="D67" s="1"/>
  <c r="G47"/>
  <c r="D47" s="1"/>
  <c r="F377"/>
  <c r="F397" s="1"/>
  <c r="D357"/>
  <c r="D365"/>
  <c r="E378"/>
  <c r="E380"/>
  <c r="H380"/>
  <c r="H400" s="1"/>
  <c r="G203"/>
  <c r="D203" s="1"/>
  <c r="D269"/>
  <c r="D305"/>
  <c r="G107"/>
  <c r="D107" s="1"/>
  <c r="D55"/>
  <c r="G301"/>
  <c r="D301" s="1"/>
  <c r="G337"/>
  <c r="D337" s="1"/>
  <c r="E377"/>
  <c r="E397" s="1"/>
  <c r="D175"/>
  <c r="G249"/>
  <c r="D249" s="1"/>
  <c r="G199"/>
  <c r="D199" s="1"/>
  <c r="D277"/>
  <c r="D389"/>
  <c r="G385"/>
  <c r="D385" s="1"/>
  <c r="F378"/>
  <c r="F398" s="1"/>
  <c r="D317"/>
  <c r="D381"/>
  <c r="G285"/>
  <c r="D285" s="1"/>
  <c r="D393"/>
  <c r="H377"/>
  <c r="H397" s="1"/>
  <c r="E398" l="1"/>
  <c r="D378"/>
  <c r="D380"/>
  <c r="F24" i="4"/>
  <c r="F23"/>
  <c r="B18"/>
  <c r="F18" s="1"/>
  <c r="D398" i="3"/>
  <c r="F26" i="4"/>
  <c r="B21"/>
  <c r="F21" s="1"/>
  <c r="D25"/>
  <c r="D20" s="1"/>
  <c r="D17" s="1"/>
  <c r="E400" i="3"/>
  <c r="D400" s="1"/>
  <c r="C25" i="4"/>
  <c r="C20" s="1"/>
  <c r="C17" s="1"/>
  <c r="G187" i="3"/>
  <c r="G377"/>
  <c r="G397" s="1"/>
  <c r="B25" i="4" s="1"/>
  <c r="E25"/>
  <c r="D187" i="3"/>
  <c r="D377"/>
  <c r="D22" i="4" l="1"/>
  <c r="F25"/>
  <c r="E20"/>
  <c r="E17" s="1"/>
  <c r="C22"/>
  <c r="E22"/>
  <c r="B20"/>
  <c r="B22"/>
  <c r="D397" i="3"/>
  <c r="F22" i="4" l="1"/>
  <c r="F20"/>
  <c r="B17"/>
  <c r="F17" s="1"/>
</calcChain>
</file>

<file path=xl/sharedStrings.xml><?xml version="1.0" encoding="utf-8"?>
<sst xmlns="http://schemas.openxmlformats.org/spreadsheetml/2006/main" count="1658" uniqueCount="326">
  <si>
    <t>Приложение</t>
  </si>
  <si>
    <t xml:space="preserve">к постановлению администрации муниципального </t>
  </si>
  <si>
    <t>образования Кавказский район</t>
  </si>
  <si>
    <t>Муниципальная программа</t>
  </si>
  <si>
    <t>муниципального образования Кавказский район</t>
  </si>
  <si>
    <t>1. Паспорт муниципальной программы</t>
  </si>
  <si>
    <t>Координатор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</si>
  <si>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</t>
  </si>
  <si>
    <t>Соисполнители муниципальной программы</t>
  </si>
  <si>
    <t xml:space="preserve">    отдел по делам казачества и военным вопросам администрации муниципального образования Кавказский район;
управление образования администрации муниципального образования Кавказский район;
некомерческая организация "Кавказское районное казачье общество Кавказского отдельского казачьего общества Кубанского войскового казачьего общества" (Кавказское РКО)</t>
  </si>
  <si>
    <t>Участники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</si>
  <si>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район;
   отдел молодежной политики администрации муниципального образования Кавказский район
   управление образования администрации муниципального образования Кавказский район; 
   отдел культуры администрации муниципального образования Кавказский район;
   отдел по физической культуре и спорту администрации муниципального образования Кавказский район;
   МКУ "ПЭС МО Кавказский район";
 </t>
  </si>
  <si>
    <t>Период реализации</t>
  </si>
  <si>
    <t xml:space="preserve">   срок реализации муниципальной программы - 2015-2030 годы, 
   I  этап    2015-2024 годы,
   II этап    2025-2030 годы       
</t>
  </si>
  <si>
    <t>Цели муниципальной программы</t>
  </si>
  <si>
    <t xml:space="preserve">   реализация комплекса мер, направленных на обеспечение безопасности населения на территории Кавказского района;                                                                                   
реализация муниципальной политики в отношении казачества в Кавказском районе
</t>
  </si>
  <si>
    <t>Направления (подпрограммы)</t>
  </si>
  <si>
    <t xml:space="preserve">  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</si>
  <si>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</si>
  <si>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</si>
  <si>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 xml:space="preserve">   комфортная и безопасная среда для жизни;
  сохранение населения, укрепление здоровья и повышение благополучия людей, поддержка семьи</t>
  </si>
  <si>
    <t xml:space="preserve">Исполняющий обязанности заместителя главы  </t>
  </si>
  <si>
    <t xml:space="preserve">муниципального образования 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</si>
  <si>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</si>
  <si>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</si>
  <si>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</si>
  <si>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</si>
  <si>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</si>
  <si>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</si>
  <si>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</si>
  <si>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</si>
  <si>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</si>
  <si>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 год</t>
  </si>
  <si>
    <t>2026 год</t>
  </si>
  <si>
    <t>2027 год</t>
  </si>
  <si>
    <t>1</t>
  </si>
  <si>
    <t>Показатели целей муниципальной программы</t>
  </si>
  <si>
    <t>1.1</t>
  </si>
  <si>
    <t>Цель муниципальной программы - реализация комплекса мер, направленных на обеспечение безопасности населения на территории Кавказского района</t>
  </si>
  <si>
    <t>1.1.1</t>
  </si>
  <si>
    <t xml:space="preserve">Количество объектов учреждений образования, культуры, спорта, мест массового пребывания людей, находящихся в ведении органов местного самоуправления, в которых проведены мероприятия по обеспечению безопасности
</t>
  </si>
  <si>
    <t>единиц</t>
  </si>
  <si>
    <t xml:space="preserve">82
</t>
  </si>
  <si>
    <t xml:space="preserve">постановление главы администрации (губернатора ) Краснодарского края  от 12 декабря 2024 года № 1069   "Об утверждении государственной программы Краснодарского края "Обеспечение безопасности населения" 
</t>
  </si>
  <si>
    <t>отдел молодежной политики
управление образования
отдел культуры
отдел физической культуры и спорта 
МКУ "ПЭС"
отдел по делам казачества и воеенным вопросам</t>
  </si>
  <si>
    <t>ГП: повышение уровня инженерно-технической защищенности социально значимых объектов на территории Краснодарского края</t>
  </si>
  <si>
    <t>1.2</t>
  </si>
  <si>
    <t>Цель муниципальной программы - реализация муниципальной политики в отношении казачества в Кавказском районе</t>
  </si>
  <si>
    <t>1.2.1</t>
  </si>
  <si>
    <t>Количество казаков - дружинников казачьей дружины Кавказского РКО, привлеченных к участию в охране общественного порядка</t>
  </si>
  <si>
    <t>человек</t>
  </si>
  <si>
    <t>Стратегия государственной политики Российской Федерации в отношении российского казачества на 2021 - 2030 годы (Указ Президента Российской Федерации от 9 августа 2020 г. № 505); государственная программа Краснодарского края "Казачество Кубани", утв. постановлением главы администрации (губернатора ) Краснодарского края  от 16 ноября 2015 г. № 1037</t>
  </si>
  <si>
    <t xml:space="preserve">отдел по делам казачества и военным вопросам </t>
  </si>
  <si>
    <t>ГП: количество членов войсковых казачьих обществ, привлеченных к несению государственной или иной службы, содействию государственным и муниципальным органам в осуществлении их полномочий в участии в охране общественного порядка</t>
  </si>
  <si>
    <t>2</t>
  </si>
  <si>
    <t>Показатели процессной части муниципальной программы</t>
  </si>
  <si>
    <t>2.1</t>
  </si>
  <si>
    <t>Количество публикаций в СМИ по вопросам профилактики терроризма и экстремизма</t>
  </si>
  <si>
    <t>постановление главы администрации муниципального образования Кавказский район от 14 сентября 2018 года № 1284  " О мерах по профилактике терроризма, минимизации и ликвидации последствий его проявлений на территории муниципального образования Кавказский район", государственная программа Краснодарского края "Обеспечение безопасности населения", утв. постановлением главы администрации (губернатора ) Краснодарского края  от 12 декабря 2024 года № 1069</t>
  </si>
  <si>
    <t>отдел молодежной политики</t>
  </si>
  <si>
    <t>ГП: обеспечение проведения мероприятий по информационно-пропагандистскому сопровождению антитеррористической деятельности на территории Краснодарского края</t>
  </si>
  <si>
    <t>2.2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</si>
  <si>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</si>
  <si>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 xml:space="preserve">300
</t>
  </si>
  <si>
    <t>2.3</t>
  </si>
  <si>
    <t>Количество объектов, на которых обеспечена организация контроля доступа на территорию объекта путем заключения договоров на физическую охрану объекта со специализированными охранными предприятиями, в том числе :</t>
  </si>
  <si>
    <t>Х</t>
  </si>
  <si>
    <t>по объектам учреждений, подведомственным управлению образования</t>
  </si>
  <si>
    <t xml:space="preserve">управление образования </t>
  </si>
  <si>
    <t>по объектам учреждений, подведомтсвенным отделу культуры</t>
  </si>
  <si>
    <t>отдел культуры</t>
  </si>
  <si>
    <t>по объектам учреждений, подведомственным отделу по физической культуре и спорту</t>
  </si>
  <si>
    <t xml:space="preserve">отдел по ФК и С </t>
  </si>
  <si>
    <t xml:space="preserve">по объектам учреждений, подведомственным администрации МО </t>
  </si>
  <si>
    <t>МКУ "ПЭС"</t>
  </si>
  <si>
    <t>2.4</t>
  </si>
  <si>
    <t>Количество объектов, на которых обеспечена организация охраны объекта с помощью приборов, оборудования и кнопок тревожной и охранной сигнализации с выводом сигнала тревоги на пульт специализированного охранного предприятия,  в том числе в ночное время, в том числе :</t>
  </si>
  <si>
    <t>2.5</t>
  </si>
  <si>
    <t>Количество объектов, на которых проведено техническое обслуживание приборов, оборуования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</si>
  <si>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2.6</t>
  </si>
  <si>
    <t>Количество объектов, на которых проведена установка (демонтаж, монтаж), модернизация, дооборудование, ремонт, замена элементов приборов, оборудования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</si>
  <si>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2.7</t>
  </si>
  <si>
    <t>Количество объектов, на которых проведено техническое обслуживание систем видеонаблюдения, в том числе :</t>
  </si>
  <si>
    <t>2.8</t>
  </si>
  <si>
    <t>Количество объектов, на которых проведена установка (демонтаж, монтаж), модернизация, дооборудование, ремонт систем видеонаблюдения, в том числе :</t>
  </si>
  <si>
    <t>2.9</t>
  </si>
  <si>
    <t>Количество объектов, на которых проведена установка (демонтаж, монтаж), модернизация, дооборудование, ремонт, замена элементов систем экстренного оповещения об эвакуации, систем контроля управления доступом,  контрольно-пропускных пунктов, в том числе :</t>
  </si>
  <si>
    <t>2.10</t>
  </si>
  <si>
    <t>Количество объектов, на которых проведено техническое обслуживание систем экстренного оповещения об эвакуации, систем контроля управления доступом, контрольно-пропускных пунктов, в том числе :</t>
  </si>
  <si>
    <t>2.11</t>
  </si>
  <si>
    <t>Количество административных правонарушений, выявленных с участием членов казачьей дружины Кавказского РКО</t>
  </si>
  <si>
    <t>Стратегия развития государственной политики Российской Федерации в отношении российского казачества на 2021-2030 годы (Указ Президента Российской Федерации от 2 августа 202 г. №505)</t>
  </si>
  <si>
    <t xml:space="preserve">атаман Кавказского РКО </t>
  </si>
  <si>
    <t xml:space="preserve">целевой показатель п.1.1.1
Государственной программы Краснодарского края
"Казачество Кубани
</t>
  </si>
  <si>
    <t>2.12</t>
  </si>
  <si>
    <t>Количество размещенных материалов в информационных ресурсах, содержащих сведения о деятельности Кавказского РКО, в том числе по проведению мероприятий военно-спортивной, спортивной и патриотической направленности</t>
  </si>
  <si>
    <t xml:space="preserve">целевой показатель п.1.1.4
Государственной программы Краснодарского края
"Казачество Кубани
</t>
  </si>
  <si>
    <t>2.13</t>
  </si>
  <si>
    <t>Количество учащихся образовательных учреждений  занимающиеся в группах и классах казачьей направленности</t>
  </si>
  <si>
    <t>атаман Кавказского РКО 
управление образования</t>
  </si>
  <si>
    <t xml:space="preserve">целевой показатель п.1.1.5
Государственной программы Краснодарского края
"Казачество Кубани
</t>
  </si>
  <si>
    <t>2.14</t>
  </si>
  <si>
    <t>Количество сотрудников, обученных по программе пожарно-технического минимума и пожарной безопасности, в том числе:</t>
  </si>
  <si>
    <t>Постановление Правительства РФ от 16 сентября 2020 г.   № 1479 "Об утверждении Правил противопожарного режима в Российской Федерации"</t>
  </si>
  <si>
    <t>х</t>
  </si>
  <si>
    <t xml:space="preserve"> -</t>
  </si>
  <si>
    <t xml:space="preserve">по объектам учреждений , подведомственным администрации МО </t>
  </si>
  <si>
    <t>2.15</t>
  </si>
  <si>
    <t>Количество объектов  учреждений, осуществивших работы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</si>
  <si>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штук</t>
  </si>
  <si>
    <t>2.16</t>
  </si>
  <si>
    <t xml:space="preserve">Количество объектов учреждений, обеспечивших в текущем периоде проведение  лабораторных испытаний электротехнического оборудования (контуров заземления), в том числе: </t>
  </si>
  <si>
    <t>2.17</t>
  </si>
  <si>
    <t xml:space="preserve">Количество объектов учреждений , обеспечивших в текущем периоде 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 </t>
  </si>
  <si>
    <t>2.18</t>
  </si>
  <si>
    <t>Количество объектов учреждений, обеспечивших в текущем периоде 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</si>
  <si>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2.19</t>
  </si>
  <si>
    <t>2.20</t>
  </si>
  <si>
    <t>2.21</t>
  </si>
  <si>
    <t>Установка противопожарных преград (межэтажные двери, противопожарные двери, люки),  устройство противопожарных лестниц и эвакуационных выходов, проведение эксплуатационного испытания пожарной лестницы, отделка негорючими материалами пола (стен, потолка), устройство пожарного (аварийного) выхода, в том числе:</t>
  </si>
  <si>
    <t>муниципального образования Кавказский район                                                                                                      С.Г. Чепов</t>
  </si>
  <si>
    <t>3. Структура муниципальной программы</t>
  </si>
  <si>
    <t>3.1. Процессная часть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</si>
  <si>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</si>
  <si>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</si>
  <si>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</si>
  <si>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</si>
  <si>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</si>
  <si>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</si>
  <si>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</si>
  <si>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</si>
  <si>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</si>
  <si>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</si>
  <si>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</si>
  <si>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</si>
  <si>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</si>
  <si>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</si>
  <si>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</si>
  <si>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>Задача муниципальной программы - профилактика террористических и экстремистских проявлений на территории Кавказского района в рамках реализации муниципальной политики в области противодействия терроризму и экстремизму, совершенствование системы муниципального управления в кризисных ситуациях в Кавказском районе, совершенствование системы обеспечения безопасности населения Кавказского района</t>
  </si>
  <si>
    <t>Комплекс процессных мероприятий - 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</si>
  <si>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МО Кавказский район</t>
  </si>
  <si>
    <t xml:space="preserve">
Изготовление агитационного материала по профилактике терроризма и экстремизма</t>
  </si>
  <si>
    <t>изготовлены и распространены агитационные материалы</t>
  </si>
  <si>
    <t>процент</t>
  </si>
  <si>
    <t xml:space="preserve"> отдел молодежной политики администрации МО Кавказский район</t>
  </si>
  <si>
    <t>п. 1.1.1</t>
  </si>
  <si>
    <t xml:space="preserve">
Проведение студенческой конференции «Профилактика терроризма и экстремизма в молодежной среде»</t>
  </si>
  <si>
    <t>проведена студенческая конференция</t>
  </si>
  <si>
    <t>единица</t>
  </si>
  <si>
    <t>1.3</t>
  </si>
  <si>
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</t>
  </si>
  <si>
    <t>проведен районный конкурс</t>
  </si>
  <si>
    <t>1.4</t>
  </si>
  <si>
    <t xml:space="preserve">
Проведение районного конкурса на лучшую презентацию среди общеобразовательных организаций «Безопасность образовательной среды: противодействие идеологии терроризма и экстремизма»</t>
  </si>
  <si>
    <t>1.5</t>
  </si>
  <si>
    <t xml:space="preserve"> Услуги по физической охране учреждений лицензионными охранными предприятиями,
 в том числе:</t>
  </si>
  <si>
    <t xml:space="preserve">обеспечены физической охраной социально значимые объекты  </t>
  </si>
  <si>
    <t>X</t>
  </si>
  <si>
    <t>объектов учреждений, подведомственных управлению образования</t>
  </si>
  <si>
    <t xml:space="preserve">обеспечены физической охраной  67 объектов учреждений, подведомственных управлению образования </t>
  </si>
  <si>
    <t>управление образования</t>
  </si>
  <si>
    <t>объектов учреждений, подведомтсвенных отделу культуры</t>
  </si>
  <si>
    <t xml:space="preserve">обеспечены физической охраной 5 объектов учреждений, подведомственных отделу культуры </t>
  </si>
  <si>
    <t xml:space="preserve">отдел культуры </t>
  </si>
  <si>
    <t>объектов учреждений, подведомственных отделу по физической культуре и спорту</t>
  </si>
  <si>
    <t>обеспечены физической охраной 2 объекта учреждений, подведомственных отделу по ФК и С</t>
  </si>
  <si>
    <t>обеспечены физической охраной 1 объект учреждения подведомственного МКУ "ПЭС"</t>
  </si>
  <si>
    <t xml:space="preserve">МКУ "ПЭС" </t>
  </si>
  <si>
    <t>1.6</t>
  </si>
  <si>
    <t xml:space="preserve">Услуги охраны объекта  с помощью приборов, оборудования и кнопок тревожной и охраной сигнализации с выводом сигнала тревоги на пульт централизованной охраны специализированного охранного предприятия, в том числе в ночное время, 
в том числе: </t>
  </si>
  <si>
    <t xml:space="preserve">обеспечены охраной с помощью кнопок тревожной и приборов охранной сигнализации социально значимые объекты </t>
  </si>
  <si>
    <t>оказаны услуги по охране на 67 объектах, подведомственных управлению образования с помощью кнопок тревожной  и приборов охранной сигнализации</t>
  </si>
  <si>
    <t xml:space="preserve">    п. 1.1.1</t>
  </si>
  <si>
    <t xml:space="preserve">                             п. 1.1.1</t>
  </si>
  <si>
    <t>оказаны услуги по охране на  9 объектах с помощью кнопки тревожной сигнализации</t>
  </si>
  <si>
    <t>1.7</t>
  </si>
  <si>
    <t xml:space="preserve">Техническое обслуживание приборов, оборудования и  кнопок тревожной и охранной сигнализации с выводом сигнала тревоги на пульт централизованой охраны специализированного охранного предприятия, в том числе:  </t>
  </si>
  <si>
    <t>обеспечено ТО оборудования, приборов тревожной и охранной сигнализации на социально значимых объектах</t>
  </si>
  <si>
    <t>обеспечено проведение ТО оборудования тревожной и охранной  сигнализации на объектах, подведомственных управлению образования</t>
  </si>
  <si>
    <t xml:space="preserve">обеспечено проведение ТО оборудования тревожной и охранной сигнализации на 6 объектах учреждений, подведомственных отделу культуры </t>
  </si>
  <si>
    <t>обеспечено проведение ТО оборудования тревожной и охранной сигнализации на 9 объектах учреждений, подведомственных отделу по физической культуре и спорту</t>
  </si>
  <si>
    <t>обеспечено проведение ТО оборудования тревожной и охранной сигнализации на объектах учреждений подведомственных МКУ "ПЭС"</t>
  </si>
  <si>
    <t>1.8</t>
  </si>
  <si>
    <t xml:space="preserve">Установка (демонтаж, монтаж) модернизация, дооборудование, ремонт, замена элементов  приборов и оборудования для постановки под охрану с помощью системы тревожной и охранной сигнализации с выводом сигнала тревоги на пульт централизованной охраны специализированного охранного предприятия, в том числе:   </t>
  </si>
  <si>
    <t>Выполнение ремонта приборов в системе тревожной сигнализации в учреждениях подведомственных управлению образования</t>
  </si>
  <si>
    <t>Выполнение ремонта приборов в системе тревожной сигнализации в 1 спортшколе</t>
  </si>
  <si>
    <t>1.9</t>
  </si>
  <si>
    <t xml:space="preserve">Техническое обслуживание систем видеонаблюдения, 
в том числе : </t>
  </si>
  <si>
    <t>обеспечено проведение ТО систем видеонаблюдения на социально значимых объектах</t>
  </si>
  <si>
    <t xml:space="preserve">обеспечено проведение ТО систем видеонаблюдения на 67 объектах, подведомственных управлению образования </t>
  </si>
  <si>
    <t xml:space="preserve">обеспечено проведение ТО систем видеонаблюдения на 5 объектах, подведомственных отделу культуры </t>
  </si>
  <si>
    <t xml:space="preserve">обеспечено проведение ТО систем видеонаблюдения на 9 объектах, подведомственных отделу по ФК и С </t>
  </si>
  <si>
    <t>обеспечено проведение ТО систем видеонаблюдения на 1 объекте, подведомственном МКУ "ПЭС"</t>
  </si>
  <si>
    <t>1.10</t>
  </si>
  <si>
    <t>Установка, дооборудование систем видеонаблюдения на  объектах, подведомственных управлению образования</t>
  </si>
  <si>
    <t>Дооборудование систем видеонаблюдения на 3 объектах, подведомственных отделу по ФК и С</t>
  </si>
  <si>
    <t>1.11</t>
  </si>
  <si>
    <t>Установка (демонтаж, монтаж), модернизация, дооборудование, ремонт, замена элементов систем экстренного оповещения об эвакуации, систем наружного освещения, систем контроля управления доступом (СКУД) на территорию учреждения, контрольно - пропускных пунктов и иные мероприятия в целях обеспечения инженерно - технической защищенности учреждений,
в том числе:</t>
  </si>
  <si>
    <t>Устройство системы контрольного управления доступа на территорию на объектах подведомственных управлению образования</t>
  </si>
  <si>
    <t>Устройство системы контрольного управления доступа на территорию на 1 объекте, установка системы речевого оповещения на 1 объекте</t>
  </si>
  <si>
    <t>Установка (демонтаж, монтаж), модернизация, дооборудование, ремонт, замена СКУД на объектах подведомтсвенных МКУ "ПЭС"</t>
  </si>
  <si>
    <t>1.12</t>
  </si>
  <si>
    <t xml:space="preserve">обеспечено проведение ТО систем экстренного оповещения  и КПП на социально значимых объектах </t>
  </si>
  <si>
    <t>обеспечено проведение ТО систем экстренного оповещения и систем контроля управления доступом на объектах образования</t>
  </si>
  <si>
    <t xml:space="preserve">обеспечено проведение ТО систем экстренного оповещения и систем контроля управления доступом на 3 объектах, подведомственных отделу культуры </t>
  </si>
  <si>
    <t>проведение ТО оборудования КПП 1 объекта, 
проведение ТО систем оповещения и управления эвакуацией 3 объектов</t>
  </si>
  <si>
    <t>1.13</t>
  </si>
  <si>
    <t>Итого по  комплексу процессных мероприятий</t>
  </si>
  <si>
    <t>в том числе:                        по отделу молодежной политики</t>
  </si>
  <si>
    <t>по управлению образования</t>
  </si>
  <si>
    <t>по отделу культуры</t>
  </si>
  <si>
    <t>по отделу по физической культуре и спорту</t>
  </si>
  <si>
    <t>по администрации (МКУ "ПЭС")</t>
  </si>
  <si>
    <t>Задача муниципальной программы - создание благоприятных условий деятельности районного казачьего общества Кубанского казачьего войска, придание становлению и развитию казачества целенаправленного и организованного характера</t>
  </si>
  <si>
    <t>Комплекс процессных мероприятий - развитие и поддержка казачества на территории муниципального образования Кавказский район</t>
  </si>
  <si>
    <t xml:space="preserve"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</si>
  <si>
    <t>осуществлено материально-техническое и финансовое обеспечение организации мероприятий по охране общественного порядка, военно-спортивных, спортивных и патриотических мероприятий   с участием казачьих обществ и казачьей молодежи Кавказского РКО</t>
  </si>
  <si>
    <t>отдел по делам казачества и военным вопросам, Кавказское РКО</t>
  </si>
  <si>
    <t>п.1.2.1</t>
  </si>
  <si>
    <t>3</t>
  </si>
  <si>
    <t>Задача муниципальной программы - реализация мероприятий по совершенствованию противопожарной защиты образовательных учреждений, учреждений культуры, учреждений, подведомственных отделу по физической культуре и спорту, администрации муниципального образования Кавказский район путем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</t>
  </si>
  <si>
    <t xml:space="preserve">Комплекс процессных мероприятий - совершенствование системы обеспечения пожарной безопасности учреждений муниципального образования Кавказский район </t>
  </si>
  <si>
    <t>Ответственный за реализацию комплекса процессных мероприятий - управление образования администрации МО Кавказский район</t>
  </si>
  <si>
    <t>3.1</t>
  </si>
  <si>
    <t>Обучение сотрудников по программе пожарно-технического минима и пожарной безопасности, в том числе:</t>
  </si>
  <si>
    <t>проведено обучение сотрудников</t>
  </si>
  <si>
    <t>3.2</t>
  </si>
  <si>
    <t>Проведение работ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</si>
  <si>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проведены работы по ТО  ПАК "Стрелец- мониторинг"</t>
  </si>
  <si>
    <t>проведены работы по ТО  ПАК "Стрелец- мониторинг" на 6 объектах; выполнен монтаж ПАК "Стрелец- мониторинг" на 1 объекте</t>
  </si>
  <si>
    <t>3.3</t>
  </si>
  <si>
    <t xml:space="preserve">проведено лабораторное испытание </t>
  </si>
  <si>
    <t>объектов, подведомственных управлению образования</t>
  </si>
  <si>
    <t>x</t>
  </si>
  <si>
    <t>объектов, подведомтсвенных отделу культуры</t>
  </si>
  <si>
    <t>объектов, подведомственных отделу по физической культуре и спорту</t>
  </si>
  <si>
    <t>3.4</t>
  </si>
  <si>
    <t>проведена огнезащитная обработка</t>
  </si>
  <si>
    <t>проведена огнезащитная обработка деревянных конструкций зданий</t>
  </si>
  <si>
    <t>3.5</t>
  </si>
  <si>
    <t>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</si>
  <si>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проведены работы на системах АПС</t>
  </si>
  <si>
    <t>проведены работы на системах АПС (ТО на 7 объектах, в том числе монтаж на 1 объекте)</t>
  </si>
  <si>
    <t>3.6</t>
  </si>
  <si>
    <t>проведено оснащение систем пожарной безопасности</t>
  </si>
  <si>
    <t>3.7</t>
  </si>
  <si>
    <t>Проведено обслуживание пожарных систем</t>
  </si>
  <si>
    <t>3.8</t>
  </si>
  <si>
    <t>Проведена установка и испытание пожарного оборудования</t>
  </si>
  <si>
    <t>3.9</t>
  </si>
  <si>
    <t>Итого по  комплексу процессных мероприятий, в том числе:</t>
  </si>
  <si>
    <t>Всего по муниципальной программе</t>
  </si>
  <si>
    <t>муниципального образования Кавказский район                                                                                                                                               С.Г. Чепов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</si>
  <si>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</si>
  <si>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</si>
  <si>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</si>
  <si>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</si>
  <si>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</si>
  <si>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</si>
  <si>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</si>
  <si>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</si>
  <si>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</si>
  <si>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4.2. Финансовое обеспечение второго этапа реализации муниципальной программы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</si>
  <si>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</si>
  <si>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</si>
  <si>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</si>
  <si>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</si>
  <si>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 xml:space="preserve">Исполняющий обязанности заместителя   </t>
  </si>
  <si>
    <t xml:space="preserve">главы муниципального образования </t>
  </si>
  <si>
    <t>«Обеспечение безопасности населения»</t>
  </si>
  <si>
    <t>2028 год</t>
  </si>
  <si>
    <t xml:space="preserve">объектов учреждений, подведомственных администрации МО
(МКУ "ПЭС")  </t>
  </si>
  <si>
    <t>Ответственный за реализацию комплекса процессных мероприятий - отдел по делам казачества и военным вопросам администрации муниципального образования Кавказский район</t>
  </si>
  <si>
    <t xml:space="preserve">обеспечены физической охраной 6 объектов учреждений, подведомственных отделу культуры </t>
  </si>
  <si>
    <t>обеспечен физической охраной 1 объект учреждений, подведомственных отделу по ФК и С</t>
  </si>
  <si>
    <t xml:space="preserve">оказаны услуги на 5 объектах дополнительного образования по охране в ночное время, с помощью кнопки тревожной сигнализации в дневное время; оказаны услуги на 1 объекте культуры по охране с помощью кнопки тревожной сигнализации  в дневное время           </t>
  </si>
  <si>
    <t>оказаны услуги на 8 объектах учреждений, подведомственных отделу культуры по охране с помощью кнопки тревожной сигнализации; оказаны услуги на 6 объектах учреждений, подведомственных отделу культуры по охране с помощью оборудования в ночное время</t>
  </si>
  <si>
    <t>оказаны услуги по охране с помощью кнопки тревожной сигнализации на 8 объектах учреждений, подведомственных отделу по ФК и С</t>
  </si>
  <si>
    <t xml:space="preserve">обеспечено проведение ТО оборудования тревожной и охранной сигнализации на 8 объектах учреждений, подведомственных отделу культуры </t>
  </si>
  <si>
    <t>обеспечено проведение ТО оборудования тревожной и охранной сигнализации на 8 объектах учреждений, подведомственных отделу по ФК и С</t>
  </si>
  <si>
    <t xml:space="preserve">обеспечено проведение ТО систем видеонаблюдения на 6 объектах учреждений, подведомственных отделу культуры </t>
  </si>
  <si>
    <t xml:space="preserve">обеспечено проведение ТО систем видеонаблюдения на 8 объектах учреждений, подведомственных отделу по ФК и С </t>
  </si>
  <si>
    <t xml:space="preserve">Замена элементов системы экстренного оповещения на 1 объекте учреждений, подведомственных отделу по ФК и С </t>
  </si>
  <si>
    <t xml:space="preserve">проведение ТО оборудования КПП 1 объекта, проведение ТО систем оповещения и управления эвакуацией 4 объектов учреждений, подведомственных отделу по ФК и С </t>
  </si>
  <si>
    <t xml:space="preserve">обеспечено проведение ТО систем экстренного оповещения и систем контроля управления доступом на 4 объектах учреждений, подведомственных отделу культуры </t>
  </si>
  <si>
    <t xml:space="preserve">проведены работы по ТО  ПАК "Стрелец- мониторинг" в 5 объектах учреждений, подведомственных отделу культуры </t>
  </si>
  <si>
    <t>проведены работы по ТО  ПАК "Стрелец- мониторинг" на 6 объектах учреждений, подведомственных отделу по ФК и С</t>
  </si>
  <si>
    <t>проведено лабораторное испытание в 4 объектах учреждений, подведомственных отделу культуры</t>
  </si>
  <si>
    <t>проведено лабораторное испытание в 5 объектах учреждений, подведомственных отделу культуры</t>
  </si>
  <si>
    <t>проведено лабораторное испытание в 9 объектах учреждений, подведомственных ОФК и С</t>
  </si>
  <si>
    <t>проведено лабораторное испытание в 8 объектах учреждений, подведомственных ОФК и С</t>
  </si>
  <si>
    <t>проведено лабораторное испытание в 7 объектах учреждений, подведомственных ОФК и С</t>
  </si>
  <si>
    <t>проведена огнезащитная обработка (в т.ч. контроль качества обработки) на 3 объектах учреждений, подведомственных отделу культуры</t>
  </si>
  <si>
    <t>проведена огнезащитная обработка на 3 объектах и контроль качества обработки на 2 объектах учреждений, подведомственных отделу культуры</t>
  </si>
  <si>
    <t>проведена огнезащитная обработка на 1 объекте и контроль качества обработки на 2 объектах учреждений, подведомственных отделу культуры</t>
  </si>
  <si>
    <t>проведены работы на системах АПС на 9 объектах</t>
  </si>
  <si>
    <t>проведены работы по обслуживанию на системах пожарной сигнализации на 8 объектах учреждений, подведомственных отделу культуры</t>
  </si>
  <si>
    <t>проведены работы по обслуживанию на системах пожарной сигнализации на 8 объектах учреждений, подведомственных ОФК и С</t>
  </si>
  <si>
    <t>проведено оснащение систем пожарной безопасности на 7 объектах</t>
  </si>
  <si>
    <t>проведено оснащение по пожарной безопасности на 8 объектах учреждений, подведомственных отделу культуры</t>
  </si>
  <si>
    <t>проведено оснащение по пожарной безопасности на 7 объектах учреждений, подведомственных отделу культуры</t>
  </si>
  <si>
    <t>проведено оснащение систем пожарной безопасности на 9 объектах</t>
  </si>
  <si>
    <t>проведено оснащение по пожарной безопасности на 8 объектах учреждений, подведомственных ОФК и С</t>
  </si>
  <si>
    <t>проведено оснащение по пожарной безопасности на 7 объектах учреждений, подведомственных ОФК и С</t>
  </si>
  <si>
    <t>проведено обслуживание пожарных систем на 1 объекте учреждений, подведомственных отделу культуры</t>
  </si>
  <si>
    <t>проведено обслуживание пожарных систем на 3 объектах, в том числе на 1 объекте выполнен ремонт труб аварийного противопожарного водоснабжения</t>
  </si>
  <si>
    <t>проведено обслуживание пожарных систем на 3 объектах учреждений, подведомственных ОФК и С</t>
  </si>
  <si>
    <t>Проведено испытание ограждения крыши на 1 объекте учреждений, подведомственных ОФК и С</t>
  </si>
  <si>
    <t>Проведено испытание пожарной лестницы на 1 объекте учреждений, подведомственных отделу культуры</t>
  </si>
  <si>
    <t>Проведено испытание пожарной лестницы на 1 объекте учреждений, подведомственных ОФК и С</t>
  </si>
  <si>
    <t>оказаны услуги охраны 2 объектов с помощью кнопки тревожной сигнализации в  здании администрации МО Кавказский район</t>
  </si>
  <si>
    <t>Оснащение первичными средствами пожаротушения (огнетушители, пожарные щиты, пожарные шкафы), наглядной агитацией, оплата изготовления планов эвакуации, освидетельствование, перезарядку  огнетушителей, приобретение газодымокомплектов, противогазов, в том числе:</t>
  </si>
  <si>
    <t>Установка противопожарных преград (межэтажные двери, противопожарные двери, люки), устройство противопожарных лестниц и эвакуационных выходов, проведение эксплуатационного испытания пожарной лестницы (ограждения крыши), отделка негорючими материалами пола (стен, потолка), устройство пожарного (аварийного) выхода, в том числе:</t>
  </si>
  <si>
    <r>
      <t xml:space="preserve">ГП: </t>
    </r>
    <r>
      <rPr>
        <sz val="12"/>
        <rFont val="Times New Roman CYR"/>
        <charset val="1"/>
      </rPr>
      <t>повышение уровня инженерно-технической защищенности социально значимых объектов на территории Краснодарского края</t>
    </r>
  </si>
  <si>
    <t xml:space="preserve">    всего - 819 379,5 тыс. рублей, в том числе:
 первый этап - 420 470,7 тыс. рублей,
 второй этап - 398 908,8 тыс. рублей
</t>
  </si>
  <si>
    <t>Количество объектов учреждений, обеспечивших в текущем периоде оснащение  первичными средствами пожаротушения (огнетушители, пожарные щит), наглядной агитацией, оплата  изготовления планов эвакуации, освидетельствование, перезарядку огнетушителей, приобретение газодымокомплектов, противогазов, в том числе:</t>
  </si>
  <si>
    <t>Количество объектов учреждений, обеспечивших в текущем периоде проведение работ по техническому обслуживанию, ремонту (в том числе замене труб)  установок системы внутреннего противопожарного водопровода и насосной станции, испытание на водоотдачу пожарных кранов, перекатка пожарных рукавов, ремонт пожарного водоема, в том числе:</t>
  </si>
  <si>
    <t xml:space="preserve">Установка (демонтаж, монтаж) модернизация, дооборудование, ремонт, замена элементов систем видеонаблюдения,
в том числе : </t>
  </si>
  <si>
    <t xml:space="preserve">Техническое обслуживание систем экстренного оповещения и управления эвакуацией, систем контроля управления доступом, контрольно - пропускных пунктов,
в том числе: </t>
  </si>
  <si>
    <t>Проведение лабораторных испытаний электротехнического оборудования (контуров заземления), в том числе:</t>
  </si>
  <si>
    <t>Проведение огнезащитной  обработки (пропитки) деревянных конструкций, одежды сцены, занавесей, лабораторные испытания контроля качества обработки, в том числе:</t>
  </si>
  <si>
    <t>Проведение работ по техническому обслуживанию, ремонту    (в том числе замене труб)  установок системы внутреннего противопожарного водопровода и насосной станции, испытание на водоотдачу пожарных кранов, перекатка пожарных рукавов, ремонт пожарного водоема, в том числе:</t>
  </si>
  <si>
    <t xml:space="preserve">объектов, подведомственных администрации МО
(МКУ "ПЭС")  </t>
  </si>
  <si>
    <t>Кавказский район                                                                          С.Г. Чепов</t>
  </si>
  <si>
    <t>Кавказский район                                                                                                                                      С.Г. Чепов</t>
  </si>
  <si>
    <t>от 18.12.2025 № 2439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</si>
</sst>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0\ _₽_-;\-* #,##0.00\ _₽_-;_-* \-??\ _₽_-;_-@_-"/>
  </numFmts>
  <fonts count="20">
    <font>
      <sz val="11"/>
      <color rgb="FF000000"/>
      <name val="Calibri"/>
      <family val="2"/>
      <charset val="204"/>
    </font>
    <font>
      <sz val="11"/>
      <color rgb="FF333333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  <font>
      <sz val="12"/>
      <name val="Times New Roman CYR"/>
      <charset val="204"/>
    </font>
    <font>
      <sz val="12"/>
      <name val="Times New Roman CYR"/>
      <charset val="1"/>
    </font>
    <font>
      <u/>
      <sz val="11"/>
      <color rgb="FF0000FF"/>
      <name val="Calibri"/>
      <family val="2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Calibri"/>
      <family val="2"/>
      <charset val="204"/>
    </font>
    <font>
      <sz val="14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165" fontId="15" fillId="0" borderId="0" applyBorder="0" applyProtection="0"/>
    <xf numFmtId="0" fontId="9" fillId="0" borderId="0" applyBorder="0" applyProtection="0"/>
    <xf numFmtId="0" fontId="1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center"/>
    </xf>
    <xf numFmtId="49" fontId="2" fillId="0" borderId="0" xfId="0" applyNumberFormat="1" applyFont="1" applyAlignment="1">
      <alignment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0" xfId="0" applyFont="1"/>
    <xf numFmtId="0" fontId="6" fillId="0" borderId="0" xfId="0" applyFont="1"/>
    <xf numFmtId="0" fontId="6" fillId="0" borderId="0" xfId="0" applyFont="1" applyBorder="1"/>
    <xf numFmtId="0" fontId="0" fillId="0" borderId="1" xfId="0" applyFont="1" applyBorder="1"/>
    <xf numFmtId="0" fontId="9" fillId="0" borderId="0" xfId="2" applyFont="1" applyBorder="1" applyAlignment="1" applyProtection="1"/>
    <xf numFmtId="0" fontId="4" fillId="2" borderId="0" xfId="0" applyFont="1" applyFill="1"/>
    <xf numFmtId="0" fontId="3" fillId="2" borderId="0" xfId="0" applyFont="1" applyFill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/>
    <xf numFmtId="49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/>
    <xf numFmtId="0" fontId="1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top" wrapText="1"/>
    </xf>
    <xf numFmtId="49" fontId="3" fillId="2" borderId="0" xfId="0" applyNumberFormat="1" applyFont="1" applyFill="1" applyAlignment="1">
      <alignment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4" fillId="2" borderId="0" xfId="0" applyFont="1" applyFill="1"/>
    <xf numFmtId="0" fontId="13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justify" vertical="center"/>
    </xf>
    <xf numFmtId="0" fontId="13" fillId="2" borderId="2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18" fillId="0" borderId="0" xfId="0" applyFont="1"/>
    <xf numFmtId="0" fontId="4" fillId="2" borderId="0" xfId="0" applyFont="1" applyFill="1" applyBorder="1"/>
    <xf numFmtId="0" fontId="13" fillId="2" borderId="1" xfId="0" applyFont="1" applyFill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49" fontId="4" fillId="3" borderId="0" xfId="0" applyNumberFormat="1" applyFont="1" applyFill="1"/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/>
    <xf numFmtId="49" fontId="3" fillId="3" borderId="5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justify" vertical="center" wrapText="1"/>
    </xf>
    <xf numFmtId="164" fontId="3" fillId="3" borderId="5" xfId="0" applyNumberFormat="1" applyFont="1" applyFill="1" applyBorder="1" applyAlignment="1">
      <alignment horizontal="justify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5" fontId="3" fillId="3" borderId="5" xfId="1" applyFont="1" applyFill="1" applyBorder="1" applyAlignment="1" applyProtection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164" fontId="3" fillId="3" borderId="5" xfId="3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vertical="center"/>
    </xf>
    <xf numFmtId="0" fontId="3" fillId="3" borderId="7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3" fontId="3" fillId="3" borderId="5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49" fontId="3" fillId="3" borderId="5" xfId="0" applyNumberFormat="1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3" borderId="5" xfId="0" applyFont="1" applyFill="1" applyBorder="1" applyAlignment="1">
      <alignment horizontal="center" wrapText="1"/>
    </xf>
    <xf numFmtId="0" fontId="3" fillId="3" borderId="0" xfId="0" applyFont="1" applyFill="1" applyAlignment="1">
      <alignment horizontal="justify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49" fontId="3" fillId="3" borderId="7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/>
    </xf>
    <xf numFmtId="49" fontId="3" fillId="3" borderId="5" xfId="0" applyNumberFormat="1" applyFont="1" applyFill="1" applyBorder="1" applyAlignment="1">
      <alignment horizontal="justify" vertic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3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84807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80"/>
  <sheetViews>
    <sheetView tabSelected="1" view="pageBreakPreview" zoomScale="60" zoomScaleNormal="75" workbookViewId="0">
      <selection activeCell="B4" sqref="B4"/>
    </sheetView>
  </sheetViews>
  <sheetFormatPr defaultColWidth="9.140625" defaultRowHeight="15"/>
  <cols>
    <col min="1" max="1" width="46.42578125" style="1" customWidth="1"/>
    <col min="2" max="2" width="83.7109375" style="1" customWidth="1"/>
    <col min="3" max="7" width="9.140625" style="1"/>
    <col min="8" max="9" width="8.85546875" style="1" customWidth="1"/>
    <col min="10" max="1024" width="9.140625" style="1"/>
  </cols>
  <sheetData>
    <row r="1" spans="1:9" ht="15.75">
      <c r="B1" s="2" t="s">
        <v>0</v>
      </c>
    </row>
    <row r="2" spans="1:9" ht="15.75">
      <c r="B2" s="2" t="s">
        <v>1</v>
      </c>
    </row>
    <row r="3" spans="1:9" ht="15.75">
      <c r="B3" s="2" t="s">
        <v>2</v>
      </c>
    </row>
    <row r="4" spans="1:9" ht="15.75">
      <c r="B4" s="2" t="s">
        <v>325</v>
      </c>
    </row>
    <row r="5" spans="1:9" ht="15.75">
      <c r="B5" s="2"/>
    </row>
    <row r="6" spans="1:9" ht="15.75">
      <c r="B6" s="2"/>
    </row>
    <row r="7" spans="1:9" ht="40.5" customHeight="1">
      <c r="A7" s="91" t="s">
        <v>3</v>
      </c>
      <c r="B7" s="91"/>
    </row>
    <row r="8" spans="1:9" ht="15.75">
      <c r="A8" s="91" t="s">
        <v>4</v>
      </c>
      <c r="B8" s="91"/>
    </row>
    <row r="9" spans="1:9" ht="15.75">
      <c r="A9" s="91" t="s">
        <v>269</v>
      </c>
      <c r="B9" s="91"/>
    </row>
    <row r="10" spans="1:9" ht="15.75">
      <c r="A10" s="3"/>
      <c r="B10" s="4"/>
    </row>
    <row r="11" spans="1:9" ht="15.75">
      <c r="A11" s="91" t="s">
        <v>5</v>
      </c>
      <c r="B11" s="91"/>
    </row>
    <row r="12" spans="1:9" ht="15.75">
      <c r="A12" s="3"/>
      <c r="B12" s="4"/>
    </row>
    <row r="13" spans="1:9" ht="48" customHeight="1">
      <c r="A13" s="5" t="s">
        <v>6</v>
      </c>
      <c r="B13" s="6" t="s">
        <v>7</v>
      </c>
    </row>
    <row r="14" spans="1:9" ht="113.25" customHeight="1">
      <c r="A14" s="7" t="s">
        <v>8</v>
      </c>
      <c r="B14" s="8" t="s">
        <v>9</v>
      </c>
      <c r="E14" s="9"/>
      <c r="I14" s="10"/>
    </row>
    <row r="15" spans="1:9" ht="189">
      <c r="A15" s="7" t="s">
        <v>10</v>
      </c>
      <c r="B15" s="6" t="s">
        <v>11</v>
      </c>
    </row>
    <row r="16" spans="1:9" ht="63">
      <c r="A16" s="7" t="s">
        <v>12</v>
      </c>
      <c r="B16" s="11" t="s">
        <v>13</v>
      </c>
    </row>
    <row r="17" spans="1:2" ht="78.75">
      <c r="A17" s="7" t="s">
        <v>14</v>
      </c>
      <c r="B17" s="12" t="s">
        <v>15</v>
      </c>
    </row>
    <row r="18" spans="1:2" ht="15.75">
      <c r="A18" s="7" t="s">
        <v>16</v>
      </c>
      <c r="B18" s="13" t="s">
        <v>17</v>
      </c>
    </row>
    <row r="19" spans="1:2" ht="78.75">
      <c r="A19" s="7" t="s">
        <v>18</v>
      </c>
      <c r="B19" s="14" t="s">
        <v>314</v>
      </c>
    </row>
    <row r="20" spans="1:2" ht="47.25">
      <c r="A20" s="7" t="s">
        <v>19</v>
      </c>
      <c r="B20" s="15" t="s">
        <v>20</v>
      </c>
    </row>
    <row r="21" spans="1:2" ht="15.75">
      <c r="A21" s="16"/>
      <c r="B21" s="4"/>
    </row>
    <row r="22" spans="1:2" ht="15.75">
      <c r="A22" s="17" t="s">
        <v>21</v>
      </c>
      <c r="B22" s="4"/>
    </row>
    <row r="23" spans="1:2" ht="15.75">
      <c r="A23" s="90" t="s">
        <v>22</v>
      </c>
      <c r="B23" s="90"/>
    </row>
    <row r="24" spans="1:2" ht="15.75">
      <c r="A24" s="90" t="s">
        <v>324</v>
      </c>
      <c r="B24" s="90"/>
    </row>
    <row r="25" spans="1:2" ht="15.75">
      <c r="A25" s="16"/>
    </row>
    <row r="26" spans="1:2" ht="15.75">
      <c r="A26" s="16"/>
    </row>
    <row r="27" spans="1:2" ht="15.75">
      <c r="A27" s="16"/>
    </row>
    <row r="28" spans="1:2" ht="15.75">
      <c r="A28" s="16"/>
    </row>
    <row r="29" spans="1:2" ht="15.75">
      <c r="A29" s="16"/>
    </row>
    <row r="30" spans="1:2" ht="15.75">
      <c r="A30" s="16"/>
    </row>
    <row r="31" spans="1:2" ht="15.75">
      <c r="A31" s="16"/>
    </row>
    <row r="32" spans="1:2" ht="15.75">
      <c r="A32" s="16"/>
    </row>
    <row r="33" spans="1:1" ht="15.75">
      <c r="A33" s="16"/>
    </row>
    <row r="34" spans="1:1" ht="15.75">
      <c r="A34" s="16"/>
    </row>
    <row r="35" spans="1:1" ht="15.75">
      <c r="A35" s="16"/>
    </row>
    <row r="79" spans="1:27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</row>
    <row r="80" spans="1:27" ht="15.75">
      <c r="A80" s="16"/>
    </row>
  </sheetData>
  <mergeCells count="6">
    <mergeCell ref="A24:B24"/>
    <mergeCell ref="A7:B7"/>
    <mergeCell ref="A8:B8"/>
    <mergeCell ref="A9:B9"/>
    <mergeCell ref="A11:B11"/>
    <mergeCell ref="A23:B23"/>
  </mergeCells>
  <printOptions horizontalCentered="1"/>
  <pageMargins left="1.1811023622047245" right="0.39370078740157483" top="0.78740157480314965" bottom="0.78740157480314965" header="0.51181102362204722" footer="0.51181102362204722"/>
  <pageSetup paperSize="9" scale="65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K97"/>
  <sheetViews>
    <sheetView view="pageBreakPreview" zoomScale="60" zoomScaleNormal="90" workbookViewId="0">
      <pane ySplit="4" topLeftCell="A20" activePane="bottomLeft" state="frozen"/>
      <selection pane="bottomLeft" activeCell="J93" sqref="J93"/>
    </sheetView>
  </sheetViews>
  <sheetFormatPr defaultColWidth="9.140625" defaultRowHeight="15"/>
  <cols>
    <col min="1" max="1" width="6.7109375" style="19" customWidth="1"/>
    <col min="2" max="2" width="38.42578125" style="19" customWidth="1"/>
    <col min="3" max="3" width="9.140625" style="19"/>
    <col min="4" max="4" width="12" style="19" customWidth="1"/>
    <col min="5" max="5" width="8.5703125" style="19" customWidth="1"/>
    <col min="6" max="6" width="8.28515625" style="1" customWidth="1"/>
    <col min="7" max="7" width="7.28515625" style="1" customWidth="1"/>
    <col min="8" max="8" width="8.7109375" style="52" customWidth="1"/>
    <col min="9" max="9" width="47" style="19" customWidth="1"/>
    <col min="10" max="10" width="28.7109375" style="19" customWidth="1"/>
    <col min="11" max="11" width="33" style="19" customWidth="1"/>
    <col min="12" max="1025" width="9.140625" style="19"/>
  </cols>
  <sheetData>
    <row r="1" spans="1:12" ht="15.75">
      <c r="A1" s="98" t="s">
        <v>23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20"/>
    </row>
    <row r="2" spans="1:12" ht="15.75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20"/>
    </row>
    <row r="3" spans="1:12" ht="33" customHeight="1">
      <c r="A3" s="93" t="s">
        <v>24</v>
      </c>
      <c r="B3" s="93" t="s">
        <v>25</v>
      </c>
      <c r="C3" s="93" t="s">
        <v>26</v>
      </c>
      <c r="D3" s="93" t="s">
        <v>27</v>
      </c>
      <c r="E3" s="93" t="s">
        <v>28</v>
      </c>
      <c r="F3" s="93"/>
      <c r="G3" s="93"/>
      <c r="H3" s="93"/>
      <c r="I3" s="93" t="s">
        <v>29</v>
      </c>
      <c r="J3" s="93" t="s">
        <v>30</v>
      </c>
      <c r="K3" s="93" t="s">
        <v>31</v>
      </c>
      <c r="L3" s="20"/>
    </row>
    <row r="4" spans="1:12" ht="52.5" customHeight="1">
      <c r="A4" s="93"/>
      <c r="B4" s="93"/>
      <c r="C4" s="93"/>
      <c r="D4" s="93"/>
      <c r="E4" s="62" t="s">
        <v>32</v>
      </c>
      <c r="F4" s="62" t="s">
        <v>33</v>
      </c>
      <c r="G4" s="62" t="s">
        <v>34</v>
      </c>
      <c r="H4" s="62" t="s">
        <v>270</v>
      </c>
      <c r="I4" s="93"/>
      <c r="J4" s="93"/>
      <c r="K4" s="93"/>
      <c r="L4" s="20"/>
    </row>
    <row r="5" spans="1:12" ht="15.75">
      <c r="A5" s="62">
        <v>1</v>
      </c>
      <c r="B5" s="62">
        <v>2</v>
      </c>
      <c r="C5" s="62">
        <v>3</v>
      </c>
      <c r="D5" s="62">
        <v>4</v>
      </c>
      <c r="E5" s="62">
        <v>5</v>
      </c>
      <c r="F5" s="62">
        <v>6</v>
      </c>
      <c r="G5" s="62">
        <v>7</v>
      </c>
      <c r="H5" s="62">
        <v>8</v>
      </c>
      <c r="I5" s="62">
        <v>9</v>
      </c>
      <c r="J5" s="62">
        <v>10</v>
      </c>
      <c r="K5" s="62">
        <v>11</v>
      </c>
      <c r="L5" s="20"/>
    </row>
    <row r="6" spans="1:12" ht="27.75" customHeight="1">
      <c r="A6" s="82" t="s">
        <v>35</v>
      </c>
      <c r="B6" s="96" t="s">
        <v>36</v>
      </c>
      <c r="C6" s="96"/>
      <c r="D6" s="96"/>
      <c r="E6" s="96"/>
      <c r="F6" s="96"/>
      <c r="G6" s="96"/>
      <c r="H6" s="96"/>
      <c r="I6" s="96"/>
      <c r="J6" s="96"/>
      <c r="K6" s="96"/>
      <c r="L6" s="20"/>
    </row>
    <row r="7" spans="1:12" ht="36" customHeight="1">
      <c r="A7" s="82" t="s">
        <v>37</v>
      </c>
      <c r="B7" s="96" t="s">
        <v>38</v>
      </c>
      <c r="C7" s="96"/>
      <c r="D7" s="96"/>
      <c r="E7" s="96"/>
      <c r="F7" s="96"/>
      <c r="G7" s="96"/>
      <c r="H7" s="96"/>
      <c r="I7" s="96"/>
      <c r="J7" s="96"/>
      <c r="K7" s="96"/>
      <c r="L7" s="20"/>
    </row>
    <row r="8" spans="1:12" ht="175.5" customHeight="1">
      <c r="A8" s="82" t="s">
        <v>39</v>
      </c>
      <c r="B8" s="62" t="s">
        <v>40</v>
      </c>
      <c r="C8" s="62" t="s">
        <v>41</v>
      </c>
      <c r="D8" s="83" t="s">
        <v>42</v>
      </c>
      <c r="E8" s="83" t="s">
        <v>42</v>
      </c>
      <c r="F8" s="83" t="s">
        <v>42</v>
      </c>
      <c r="G8" s="83">
        <v>82</v>
      </c>
      <c r="H8" s="83" t="s">
        <v>42</v>
      </c>
      <c r="I8" s="84" t="s">
        <v>43</v>
      </c>
      <c r="J8" s="72" t="s">
        <v>44</v>
      </c>
      <c r="K8" s="85" t="s">
        <v>45</v>
      </c>
      <c r="L8" s="20"/>
    </row>
    <row r="9" spans="1:12" ht="31.9" customHeight="1">
      <c r="A9" s="82" t="s">
        <v>46</v>
      </c>
      <c r="B9" s="96" t="s">
        <v>47</v>
      </c>
      <c r="C9" s="96"/>
      <c r="D9" s="96"/>
      <c r="E9" s="96"/>
      <c r="F9" s="96"/>
      <c r="G9" s="96"/>
      <c r="H9" s="96"/>
      <c r="I9" s="96"/>
      <c r="J9" s="96"/>
      <c r="K9" s="96"/>
      <c r="L9" s="20"/>
    </row>
    <row r="10" spans="1:12" ht="186.75" customHeight="1">
      <c r="A10" s="82" t="s">
        <v>48</v>
      </c>
      <c r="B10" s="62" t="s">
        <v>49</v>
      </c>
      <c r="C10" s="66" t="s">
        <v>50</v>
      </c>
      <c r="D10" s="62">
        <v>35</v>
      </c>
      <c r="E10" s="62">
        <v>35</v>
      </c>
      <c r="F10" s="62">
        <v>35</v>
      </c>
      <c r="G10" s="62">
        <v>35</v>
      </c>
      <c r="H10" s="62">
        <v>35</v>
      </c>
      <c r="I10" s="62" t="s">
        <v>51</v>
      </c>
      <c r="J10" s="62" t="s">
        <v>52</v>
      </c>
      <c r="K10" s="62" t="s">
        <v>53</v>
      </c>
      <c r="L10" s="20"/>
    </row>
    <row r="11" spans="1:12" ht="27" customHeight="1">
      <c r="A11" s="82" t="s">
        <v>54</v>
      </c>
      <c r="B11" s="96" t="s">
        <v>55</v>
      </c>
      <c r="C11" s="96"/>
      <c r="D11" s="96"/>
      <c r="E11" s="96"/>
      <c r="F11" s="96"/>
      <c r="G11" s="96"/>
      <c r="H11" s="96"/>
      <c r="I11" s="96"/>
      <c r="J11" s="96"/>
      <c r="K11" s="96"/>
      <c r="L11" s="20"/>
    </row>
    <row r="12" spans="1:12" ht="81" customHeight="1">
      <c r="A12" s="82" t="s">
        <v>56</v>
      </c>
      <c r="B12" s="62" t="s">
        <v>57</v>
      </c>
      <c r="C12" s="62" t="s">
        <v>41</v>
      </c>
      <c r="D12" s="62">
        <v>21</v>
      </c>
      <c r="E12" s="62">
        <v>22</v>
      </c>
      <c r="F12" s="62">
        <v>23</v>
      </c>
      <c r="G12" s="62">
        <v>23</v>
      </c>
      <c r="H12" s="62">
        <v>23</v>
      </c>
      <c r="I12" s="97" t="s">
        <v>58</v>
      </c>
      <c r="J12" s="62" t="s">
        <v>59</v>
      </c>
      <c r="K12" s="95" t="s">
        <v>60</v>
      </c>
      <c r="L12" s="20"/>
    </row>
    <row r="13" spans="1:12" ht="172.5" customHeight="1">
      <c r="A13" s="82" t="s">
        <v>61</v>
      </c>
      <c r="B13" s="62" t="s">
        <v>62</v>
      </c>
      <c r="C13" s="62" t="s">
        <v>41</v>
      </c>
      <c r="D13" s="83" t="s">
        <v>63</v>
      </c>
      <c r="E13" s="83" t="s">
        <v>63</v>
      </c>
      <c r="F13" s="83" t="s">
        <v>63</v>
      </c>
      <c r="G13" s="83">
        <v>300</v>
      </c>
      <c r="H13" s="83" t="s">
        <v>63</v>
      </c>
      <c r="I13" s="97"/>
      <c r="J13" s="62" t="s">
        <v>59</v>
      </c>
      <c r="K13" s="95"/>
      <c r="L13" s="21"/>
    </row>
    <row r="14" spans="1:12" ht="157.5" customHeight="1">
      <c r="A14" s="94" t="s">
        <v>64</v>
      </c>
      <c r="B14" s="62" t="s">
        <v>65</v>
      </c>
      <c r="C14" s="62" t="s">
        <v>41</v>
      </c>
      <c r="D14" s="62">
        <f>D15+D16+D17+D18</f>
        <v>74</v>
      </c>
      <c r="E14" s="62">
        <f>E15+E16+E17+E18</f>
        <v>76</v>
      </c>
      <c r="F14" s="62">
        <f>F15+F16+F17+F18</f>
        <v>76</v>
      </c>
      <c r="G14" s="62">
        <v>72</v>
      </c>
      <c r="H14" s="62">
        <f>H15+H16+H17+H18</f>
        <v>76</v>
      </c>
      <c r="I14" s="93" t="s">
        <v>58</v>
      </c>
      <c r="J14" s="62" t="s">
        <v>66</v>
      </c>
      <c r="K14" s="95" t="s">
        <v>313</v>
      </c>
      <c r="L14" s="20"/>
    </row>
    <row r="15" spans="1:12" ht="59.25" customHeight="1">
      <c r="A15" s="94"/>
      <c r="B15" s="84" t="s">
        <v>67</v>
      </c>
      <c r="C15" s="62" t="s">
        <v>41</v>
      </c>
      <c r="D15" s="62">
        <v>67</v>
      </c>
      <c r="E15" s="62">
        <v>67</v>
      </c>
      <c r="F15" s="62">
        <v>67</v>
      </c>
      <c r="G15" s="62">
        <v>67</v>
      </c>
      <c r="H15" s="62">
        <v>67</v>
      </c>
      <c r="I15" s="93"/>
      <c r="J15" s="62" t="s">
        <v>68</v>
      </c>
      <c r="K15" s="95"/>
      <c r="L15" s="20"/>
    </row>
    <row r="16" spans="1:12" ht="42.75" customHeight="1">
      <c r="A16" s="94"/>
      <c r="B16" s="84" t="s">
        <v>69</v>
      </c>
      <c r="C16" s="62" t="s">
        <v>41</v>
      </c>
      <c r="D16" s="62">
        <v>5</v>
      </c>
      <c r="E16" s="62">
        <v>5</v>
      </c>
      <c r="F16" s="62">
        <v>6</v>
      </c>
      <c r="G16" s="62">
        <v>6</v>
      </c>
      <c r="H16" s="62">
        <v>6</v>
      </c>
      <c r="I16" s="93"/>
      <c r="J16" s="62" t="s">
        <v>70</v>
      </c>
      <c r="K16" s="95"/>
      <c r="L16" s="20"/>
    </row>
    <row r="17" spans="1:12" ht="56.25" customHeight="1">
      <c r="A17" s="94"/>
      <c r="B17" s="84" t="s">
        <v>71</v>
      </c>
      <c r="C17" s="62" t="s">
        <v>41</v>
      </c>
      <c r="D17" s="62">
        <v>0</v>
      </c>
      <c r="E17" s="62">
        <v>2</v>
      </c>
      <c r="F17" s="62">
        <v>1</v>
      </c>
      <c r="G17" s="62">
        <v>1</v>
      </c>
      <c r="H17" s="62">
        <v>1</v>
      </c>
      <c r="I17" s="93"/>
      <c r="J17" s="62" t="s">
        <v>72</v>
      </c>
      <c r="K17" s="95"/>
      <c r="L17" s="20"/>
    </row>
    <row r="18" spans="1:12" ht="60" customHeight="1">
      <c r="A18" s="94"/>
      <c r="B18" s="86" t="s">
        <v>73</v>
      </c>
      <c r="C18" s="62" t="s">
        <v>41</v>
      </c>
      <c r="D18" s="62">
        <v>2</v>
      </c>
      <c r="E18" s="62">
        <v>2</v>
      </c>
      <c r="F18" s="62">
        <v>2</v>
      </c>
      <c r="G18" s="62">
        <v>2</v>
      </c>
      <c r="H18" s="62">
        <v>2</v>
      </c>
      <c r="I18" s="93"/>
      <c r="J18" s="62" t="s">
        <v>74</v>
      </c>
      <c r="K18" s="95"/>
      <c r="L18" s="20"/>
    </row>
    <row r="19" spans="1:12" ht="171" customHeight="1">
      <c r="A19" s="94" t="s">
        <v>75</v>
      </c>
      <c r="B19" s="62" t="s">
        <v>76</v>
      </c>
      <c r="C19" s="62" t="s">
        <v>41</v>
      </c>
      <c r="D19" s="62">
        <f>D20+D21+D22+D23</f>
        <v>82</v>
      </c>
      <c r="E19" s="62">
        <f>E20+E21+E22+E23</f>
        <v>83</v>
      </c>
      <c r="F19" s="62">
        <f>F20+F21+F22+F23</f>
        <v>85</v>
      </c>
      <c r="G19" s="62">
        <v>84</v>
      </c>
      <c r="H19" s="62">
        <f>H20+H21+H22+H23</f>
        <v>85</v>
      </c>
      <c r="I19" s="93" t="s">
        <v>58</v>
      </c>
      <c r="J19" s="62" t="s">
        <v>66</v>
      </c>
      <c r="K19" s="95" t="s">
        <v>45</v>
      </c>
      <c r="L19" s="20"/>
    </row>
    <row r="20" spans="1:12" ht="57" customHeight="1">
      <c r="A20" s="94"/>
      <c r="B20" s="84" t="s">
        <v>67</v>
      </c>
      <c r="C20" s="62" t="s">
        <v>41</v>
      </c>
      <c r="D20" s="62">
        <v>67</v>
      </c>
      <c r="E20" s="62">
        <v>67</v>
      </c>
      <c r="F20" s="62">
        <v>67</v>
      </c>
      <c r="G20" s="62">
        <v>67</v>
      </c>
      <c r="H20" s="62">
        <v>67</v>
      </c>
      <c r="I20" s="93"/>
      <c r="J20" s="62" t="s">
        <v>68</v>
      </c>
      <c r="K20" s="95"/>
      <c r="L20" s="20"/>
    </row>
    <row r="21" spans="1:12" ht="42.75" customHeight="1">
      <c r="A21" s="94"/>
      <c r="B21" s="84" t="s">
        <v>69</v>
      </c>
      <c r="C21" s="62" t="s">
        <v>41</v>
      </c>
      <c r="D21" s="62">
        <v>5</v>
      </c>
      <c r="E21" s="62">
        <v>6</v>
      </c>
      <c r="F21" s="62">
        <v>8</v>
      </c>
      <c r="G21" s="62">
        <v>8</v>
      </c>
      <c r="H21" s="62">
        <v>8</v>
      </c>
      <c r="I21" s="93"/>
      <c r="J21" s="62" t="s">
        <v>70</v>
      </c>
      <c r="K21" s="95"/>
      <c r="L21" s="20"/>
    </row>
    <row r="22" spans="1:12" ht="54" customHeight="1">
      <c r="A22" s="94"/>
      <c r="B22" s="84" t="s">
        <v>71</v>
      </c>
      <c r="C22" s="62" t="s">
        <v>41</v>
      </c>
      <c r="D22" s="62">
        <v>9</v>
      </c>
      <c r="E22" s="62">
        <v>9</v>
      </c>
      <c r="F22" s="62">
        <v>8</v>
      </c>
      <c r="G22" s="62">
        <v>8</v>
      </c>
      <c r="H22" s="62">
        <v>8</v>
      </c>
      <c r="I22" s="93"/>
      <c r="J22" s="62" t="s">
        <v>72</v>
      </c>
      <c r="K22" s="95"/>
      <c r="L22" s="20"/>
    </row>
    <row r="23" spans="1:12" ht="57.75" customHeight="1">
      <c r="A23" s="94"/>
      <c r="B23" s="86" t="s">
        <v>73</v>
      </c>
      <c r="C23" s="62" t="s">
        <v>41</v>
      </c>
      <c r="D23" s="62">
        <v>1</v>
      </c>
      <c r="E23" s="62">
        <v>1</v>
      </c>
      <c r="F23" s="62">
        <v>2</v>
      </c>
      <c r="G23" s="62">
        <v>2</v>
      </c>
      <c r="H23" s="62">
        <v>2</v>
      </c>
      <c r="I23" s="93"/>
      <c r="J23" s="62" t="s">
        <v>74</v>
      </c>
      <c r="K23" s="95"/>
      <c r="L23" s="20"/>
    </row>
    <row r="24" spans="1:12" ht="145.5" customHeight="1">
      <c r="A24" s="94" t="s">
        <v>77</v>
      </c>
      <c r="B24" s="62" t="s">
        <v>78</v>
      </c>
      <c r="C24" s="62" t="s">
        <v>41</v>
      </c>
      <c r="D24" s="62">
        <f>D25+D26+D27+D28</f>
        <v>82</v>
      </c>
      <c r="E24" s="62">
        <f>E25+E26+E27+E28</f>
        <v>83</v>
      </c>
      <c r="F24" s="62">
        <f>F25+F26+F27+F28</f>
        <v>85</v>
      </c>
      <c r="G24" s="62">
        <v>84</v>
      </c>
      <c r="H24" s="62">
        <f>H25+H26+H27+H28</f>
        <v>85</v>
      </c>
      <c r="I24" s="93" t="s">
        <v>58</v>
      </c>
      <c r="J24" s="62" t="s">
        <v>66</v>
      </c>
      <c r="K24" s="95" t="s">
        <v>313</v>
      </c>
      <c r="L24" s="20"/>
    </row>
    <row r="25" spans="1:12" ht="48.75" customHeight="1">
      <c r="A25" s="94"/>
      <c r="B25" s="84" t="s">
        <v>67</v>
      </c>
      <c r="C25" s="62" t="s">
        <v>41</v>
      </c>
      <c r="D25" s="62">
        <v>67</v>
      </c>
      <c r="E25" s="62">
        <v>67</v>
      </c>
      <c r="F25" s="62">
        <v>67</v>
      </c>
      <c r="G25" s="62">
        <v>67</v>
      </c>
      <c r="H25" s="62">
        <v>67</v>
      </c>
      <c r="I25" s="93"/>
      <c r="J25" s="62" t="s">
        <v>68</v>
      </c>
      <c r="K25" s="95"/>
      <c r="L25" s="20"/>
    </row>
    <row r="26" spans="1:12" ht="42.75" customHeight="1">
      <c r="A26" s="94"/>
      <c r="B26" s="84" t="s">
        <v>69</v>
      </c>
      <c r="C26" s="62" t="s">
        <v>41</v>
      </c>
      <c r="D26" s="62">
        <v>5</v>
      </c>
      <c r="E26" s="62">
        <v>6</v>
      </c>
      <c r="F26" s="62">
        <v>8</v>
      </c>
      <c r="G26" s="62">
        <v>8</v>
      </c>
      <c r="H26" s="62">
        <v>8</v>
      </c>
      <c r="I26" s="93"/>
      <c r="J26" s="62" t="s">
        <v>70</v>
      </c>
      <c r="K26" s="95"/>
      <c r="L26" s="20"/>
    </row>
    <row r="27" spans="1:12" ht="61.5" customHeight="1">
      <c r="A27" s="94"/>
      <c r="B27" s="84" t="s">
        <v>71</v>
      </c>
      <c r="C27" s="62" t="s">
        <v>41</v>
      </c>
      <c r="D27" s="62">
        <v>9</v>
      </c>
      <c r="E27" s="62">
        <v>9</v>
      </c>
      <c r="F27" s="62">
        <v>8</v>
      </c>
      <c r="G27" s="62">
        <v>8</v>
      </c>
      <c r="H27" s="62">
        <v>8</v>
      </c>
      <c r="I27" s="93"/>
      <c r="J27" s="62" t="s">
        <v>72</v>
      </c>
      <c r="K27" s="95"/>
      <c r="L27" s="20"/>
    </row>
    <row r="28" spans="1:12" ht="57.75" customHeight="1">
      <c r="A28" s="94"/>
      <c r="B28" s="86" t="s">
        <v>73</v>
      </c>
      <c r="C28" s="62" t="s">
        <v>41</v>
      </c>
      <c r="D28" s="62">
        <v>1</v>
      </c>
      <c r="E28" s="62">
        <v>1</v>
      </c>
      <c r="F28" s="62">
        <v>2</v>
      </c>
      <c r="G28" s="62">
        <v>2</v>
      </c>
      <c r="H28" s="62">
        <v>2</v>
      </c>
      <c r="I28" s="93"/>
      <c r="J28" s="62" t="s">
        <v>74</v>
      </c>
      <c r="K28" s="95"/>
      <c r="L28" s="20"/>
    </row>
    <row r="29" spans="1:12" ht="165.75" customHeight="1">
      <c r="A29" s="94" t="s">
        <v>79</v>
      </c>
      <c r="B29" s="62" t="s">
        <v>80</v>
      </c>
      <c r="C29" s="62" t="s">
        <v>41</v>
      </c>
      <c r="D29" s="62">
        <f>D30+D31+D32+D33</f>
        <v>82</v>
      </c>
      <c r="E29" s="62">
        <v>6</v>
      </c>
      <c r="F29" s="62">
        <f>F30+F31+F32+F33</f>
        <v>2</v>
      </c>
      <c r="G29" s="62">
        <v>0</v>
      </c>
      <c r="H29" s="62">
        <f>H30+H31+H32+H33</f>
        <v>0</v>
      </c>
      <c r="I29" s="93" t="s">
        <v>58</v>
      </c>
      <c r="J29" s="62" t="s">
        <v>66</v>
      </c>
      <c r="K29" s="95" t="s">
        <v>313</v>
      </c>
      <c r="L29" s="20"/>
    </row>
    <row r="30" spans="1:12" ht="49.5" customHeight="1">
      <c r="A30" s="94"/>
      <c r="B30" s="84" t="s">
        <v>67</v>
      </c>
      <c r="C30" s="62" t="s">
        <v>41</v>
      </c>
      <c r="D30" s="62">
        <v>67</v>
      </c>
      <c r="E30" s="62">
        <v>4</v>
      </c>
      <c r="F30" s="62">
        <v>0</v>
      </c>
      <c r="G30" s="62">
        <v>0</v>
      </c>
      <c r="H30" s="62">
        <v>0</v>
      </c>
      <c r="I30" s="93"/>
      <c r="J30" s="62" t="s">
        <v>68</v>
      </c>
      <c r="K30" s="95"/>
      <c r="L30" s="20"/>
    </row>
    <row r="31" spans="1:12" ht="42.75" customHeight="1">
      <c r="A31" s="94"/>
      <c r="B31" s="84" t="s">
        <v>69</v>
      </c>
      <c r="C31" s="62" t="s">
        <v>41</v>
      </c>
      <c r="D31" s="62">
        <v>5</v>
      </c>
      <c r="E31" s="62">
        <v>0</v>
      </c>
      <c r="F31" s="62">
        <v>0</v>
      </c>
      <c r="G31" s="62">
        <v>0</v>
      </c>
      <c r="H31" s="62">
        <v>0</v>
      </c>
      <c r="I31" s="93"/>
      <c r="J31" s="62" t="s">
        <v>70</v>
      </c>
      <c r="K31" s="95"/>
      <c r="L31" s="20"/>
    </row>
    <row r="32" spans="1:12" ht="51" customHeight="1">
      <c r="A32" s="94"/>
      <c r="B32" s="84" t="s">
        <v>71</v>
      </c>
      <c r="C32" s="62" t="s">
        <v>41</v>
      </c>
      <c r="D32" s="62">
        <v>9</v>
      </c>
      <c r="E32" s="62">
        <v>1</v>
      </c>
      <c r="F32" s="62">
        <v>0</v>
      </c>
      <c r="G32" s="62">
        <v>0</v>
      </c>
      <c r="H32" s="62">
        <v>0</v>
      </c>
      <c r="I32" s="93"/>
      <c r="J32" s="62" t="s">
        <v>72</v>
      </c>
      <c r="K32" s="95"/>
      <c r="L32" s="20"/>
    </row>
    <row r="33" spans="1:12" ht="49.5" customHeight="1">
      <c r="A33" s="94"/>
      <c r="B33" s="86" t="s">
        <v>73</v>
      </c>
      <c r="C33" s="62" t="s">
        <v>41</v>
      </c>
      <c r="D33" s="62">
        <v>1</v>
      </c>
      <c r="E33" s="62">
        <v>1</v>
      </c>
      <c r="F33" s="62">
        <v>2</v>
      </c>
      <c r="G33" s="62">
        <v>0</v>
      </c>
      <c r="H33" s="62">
        <v>0</v>
      </c>
      <c r="I33" s="93"/>
      <c r="J33" s="62" t="s">
        <v>74</v>
      </c>
      <c r="K33" s="95"/>
      <c r="L33" s="20"/>
    </row>
    <row r="34" spans="1:12" ht="120.75" customHeight="1">
      <c r="A34" s="94" t="s">
        <v>81</v>
      </c>
      <c r="B34" s="62" t="s">
        <v>82</v>
      </c>
      <c r="C34" s="62" t="s">
        <v>41</v>
      </c>
      <c r="D34" s="62">
        <f>D35+D36+D37+D38</f>
        <v>82</v>
      </c>
      <c r="E34" s="62">
        <f>E35+E36+E37+E38</f>
        <v>82</v>
      </c>
      <c r="F34" s="62">
        <f>F35+F36+F37+F38</f>
        <v>82</v>
      </c>
      <c r="G34" s="62">
        <v>82</v>
      </c>
      <c r="H34" s="62">
        <f>H35+H36+H37+H38</f>
        <v>82</v>
      </c>
      <c r="I34" s="93" t="s">
        <v>58</v>
      </c>
      <c r="J34" s="62" t="s">
        <v>66</v>
      </c>
      <c r="K34" s="95" t="s">
        <v>313</v>
      </c>
      <c r="L34" s="20"/>
    </row>
    <row r="35" spans="1:12" ht="59.25" customHeight="1">
      <c r="A35" s="94"/>
      <c r="B35" s="84" t="s">
        <v>67</v>
      </c>
      <c r="C35" s="62" t="s">
        <v>41</v>
      </c>
      <c r="D35" s="62">
        <v>67</v>
      </c>
      <c r="E35" s="62">
        <v>67</v>
      </c>
      <c r="F35" s="62">
        <v>67</v>
      </c>
      <c r="G35" s="62">
        <v>67</v>
      </c>
      <c r="H35" s="62">
        <v>67</v>
      </c>
      <c r="I35" s="93"/>
      <c r="J35" s="72" t="s">
        <v>68</v>
      </c>
      <c r="K35" s="95"/>
      <c r="L35" s="20"/>
    </row>
    <row r="36" spans="1:12" ht="42.75" customHeight="1">
      <c r="A36" s="94"/>
      <c r="B36" s="84" t="s">
        <v>69</v>
      </c>
      <c r="C36" s="62" t="s">
        <v>41</v>
      </c>
      <c r="D36" s="62">
        <v>5</v>
      </c>
      <c r="E36" s="62">
        <v>5</v>
      </c>
      <c r="F36" s="62">
        <v>6</v>
      </c>
      <c r="G36" s="62">
        <v>6</v>
      </c>
      <c r="H36" s="62">
        <v>6</v>
      </c>
      <c r="I36" s="93"/>
      <c r="J36" s="72" t="s">
        <v>70</v>
      </c>
      <c r="K36" s="95"/>
      <c r="L36" s="20"/>
    </row>
    <row r="37" spans="1:12" ht="63" customHeight="1">
      <c r="A37" s="94"/>
      <c r="B37" s="84" t="s">
        <v>71</v>
      </c>
      <c r="C37" s="62" t="s">
        <v>41</v>
      </c>
      <c r="D37" s="62">
        <v>9</v>
      </c>
      <c r="E37" s="62">
        <v>9</v>
      </c>
      <c r="F37" s="62">
        <v>8</v>
      </c>
      <c r="G37" s="62">
        <v>8</v>
      </c>
      <c r="H37" s="62">
        <v>8</v>
      </c>
      <c r="I37" s="93"/>
      <c r="J37" s="72" t="s">
        <v>72</v>
      </c>
      <c r="K37" s="95"/>
      <c r="L37" s="20"/>
    </row>
    <row r="38" spans="1:12" ht="52.5" customHeight="1">
      <c r="A38" s="94"/>
      <c r="B38" s="86" t="s">
        <v>73</v>
      </c>
      <c r="C38" s="62" t="s">
        <v>41</v>
      </c>
      <c r="D38" s="62">
        <v>1</v>
      </c>
      <c r="E38" s="62">
        <v>1</v>
      </c>
      <c r="F38" s="62">
        <v>1</v>
      </c>
      <c r="G38" s="62">
        <v>1</v>
      </c>
      <c r="H38" s="62">
        <v>1</v>
      </c>
      <c r="I38" s="93"/>
      <c r="J38" s="66" t="s">
        <v>74</v>
      </c>
      <c r="K38" s="95"/>
      <c r="L38" s="20"/>
    </row>
    <row r="39" spans="1:12" ht="85.5" customHeight="1">
      <c r="A39" s="94" t="s">
        <v>83</v>
      </c>
      <c r="B39" s="62" t="s">
        <v>84</v>
      </c>
      <c r="C39" s="62" t="s">
        <v>41</v>
      </c>
      <c r="D39" s="62">
        <f>D40+D41+D42+D43</f>
        <v>82</v>
      </c>
      <c r="E39" s="62">
        <v>3</v>
      </c>
      <c r="F39" s="62">
        <f>F40+F41+F42+F43</f>
        <v>0</v>
      </c>
      <c r="G39" s="62">
        <v>0</v>
      </c>
      <c r="H39" s="62">
        <f>H40+H41+H42+H43</f>
        <v>0</v>
      </c>
      <c r="I39" s="93" t="s">
        <v>58</v>
      </c>
      <c r="J39" s="62" t="s">
        <v>66</v>
      </c>
      <c r="K39" s="95" t="s">
        <v>313</v>
      </c>
      <c r="L39" s="20"/>
    </row>
    <row r="40" spans="1:12" ht="48.75" customHeight="1">
      <c r="A40" s="94"/>
      <c r="B40" s="84" t="s">
        <v>67</v>
      </c>
      <c r="C40" s="62" t="s">
        <v>41</v>
      </c>
      <c r="D40" s="62">
        <v>67</v>
      </c>
      <c r="E40" s="62">
        <v>13</v>
      </c>
      <c r="F40" s="62">
        <v>0</v>
      </c>
      <c r="G40" s="62">
        <v>0</v>
      </c>
      <c r="H40" s="62">
        <v>0</v>
      </c>
      <c r="I40" s="93"/>
      <c r="J40" s="62" t="s">
        <v>68</v>
      </c>
      <c r="K40" s="95"/>
      <c r="L40" s="20"/>
    </row>
    <row r="41" spans="1:12" ht="42.75" customHeight="1">
      <c r="A41" s="94"/>
      <c r="B41" s="84" t="s">
        <v>69</v>
      </c>
      <c r="C41" s="62" t="s">
        <v>41</v>
      </c>
      <c r="D41" s="62">
        <v>5</v>
      </c>
      <c r="E41" s="62">
        <v>0</v>
      </c>
      <c r="F41" s="62">
        <v>0</v>
      </c>
      <c r="G41" s="62">
        <v>0</v>
      </c>
      <c r="H41" s="62">
        <v>0</v>
      </c>
      <c r="I41" s="93"/>
      <c r="J41" s="62" t="s">
        <v>70</v>
      </c>
      <c r="K41" s="95"/>
      <c r="L41" s="20"/>
    </row>
    <row r="42" spans="1:12" ht="56.45" customHeight="1">
      <c r="A42" s="94"/>
      <c r="B42" s="84" t="s">
        <v>71</v>
      </c>
      <c r="C42" s="62" t="s">
        <v>41</v>
      </c>
      <c r="D42" s="62">
        <v>9</v>
      </c>
      <c r="E42" s="62">
        <v>3</v>
      </c>
      <c r="F42" s="62">
        <v>0</v>
      </c>
      <c r="G42" s="62">
        <v>0</v>
      </c>
      <c r="H42" s="62">
        <v>0</v>
      </c>
      <c r="I42" s="93"/>
      <c r="J42" s="62" t="s">
        <v>72</v>
      </c>
      <c r="K42" s="95"/>
      <c r="L42" s="20"/>
    </row>
    <row r="43" spans="1:12" ht="50.25" customHeight="1">
      <c r="A43" s="94"/>
      <c r="B43" s="86" t="s">
        <v>73</v>
      </c>
      <c r="C43" s="62" t="s">
        <v>41</v>
      </c>
      <c r="D43" s="62">
        <v>1</v>
      </c>
      <c r="E43" s="62">
        <v>0</v>
      </c>
      <c r="F43" s="62">
        <v>0</v>
      </c>
      <c r="G43" s="62">
        <v>0</v>
      </c>
      <c r="H43" s="62">
        <v>0</v>
      </c>
      <c r="I43" s="93"/>
      <c r="J43" s="62" t="s">
        <v>74</v>
      </c>
      <c r="K43" s="95"/>
      <c r="L43" s="20"/>
    </row>
    <row r="44" spans="1:12" ht="159.75" customHeight="1">
      <c r="A44" s="94" t="s">
        <v>85</v>
      </c>
      <c r="B44" s="62" t="s">
        <v>86</v>
      </c>
      <c r="C44" s="62" t="s">
        <v>41</v>
      </c>
      <c r="D44" s="62">
        <f>D45+D46+D47+D48</f>
        <v>41</v>
      </c>
      <c r="E44" s="62">
        <f>E45+E46+E47+E48</f>
        <v>7</v>
      </c>
      <c r="F44" s="62">
        <f>F45+F46+F47+F48</f>
        <v>2</v>
      </c>
      <c r="G44" s="62">
        <v>0</v>
      </c>
      <c r="H44" s="62">
        <f>H45+H46+H47+H48</f>
        <v>1</v>
      </c>
      <c r="I44" s="93" t="s">
        <v>58</v>
      </c>
      <c r="J44" s="62" t="s">
        <v>66</v>
      </c>
      <c r="K44" s="95" t="s">
        <v>313</v>
      </c>
      <c r="L44" s="20"/>
    </row>
    <row r="45" spans="1:12" ht="52.5" customHeight="1">
      <c r="A45" s="94"/>
      <c r="B45" s="84" t="s">
        <v>67</v>
      </c>
      <c r="C45" s="62" t="s">
        <v>41</v>
      </c>
      <c r="D45" s="62">
        <v>26</v>
      </c>
      <c r="E45" s="62">
        <v>4</v>
      </c>
      <c r="F45" s="62">
        <v>0</v>
      </c>
      <c r="G45" s="62">
        <v>0</v>
      </c>
      <c r="H45" s="62">
        <v>0</v>
      </c>
      <c r="I45" s="93"/>
      <c r="J45" s="62" t="s">
        <v>68</v>
      </c>
      <c r="K45" s="95"/>
      <c r="L45" s="20"/>
    </row>
    <row r="46" spans="1:12" ht="42.75" customHeight="1">
      <c r="A46" s="94"/>
      <c r="B46" s="84" t="s">
        <v>69</v>
      </c>
      <c r="C46" s="62" t="s">
        <v>41</v>
      </c>
      <c r="D46" s="62">
        <v>5</v>
      </c>
      <c r="E46" s="62">
        <v>0</v>
      </c>
      <c r="F46" s="62">
        <v>0</v>
      </c>
      <c r="G46" s="62">
        <v>0</v>
      </c>
      <c r="H46" s="62">
        <v>0</v>
      </c>
      <c r="I46" s="93"/>
      <c r="J46" s="62" t="s">
        <v>70</v>
      </c>
      <c r="K46" s="95"/>
      <c r="L46" s="20"/>
    </row>
    <row r="47" spans="1:12" ht="51" customHeight="1">
      <c r="A47" s="94"/>
      <c r="B47" s="84" t="s">
        <v>71</v>
      </c>
      <c r="C47" s="62" t="s">
        <v>41</v>
      </c>
      <c r="D47" s="62">
        <v>9</v>
      </c>
      <c r="E47" s="62">
        <v>2</v>
      </c>
      <c r="F47" s="62">
        <v>1</v>
      </c>
      <c r="G47" s="62">
        <v>0</v>
      </c>
      <c r="H47" s="62">
        <v>0</v>
      </c>
      <c r="I47" s="93"/>
      <c r="J47" s="62" t="s">
        <v>72</v>
      </c>
      <c r="K47" s="95"/>
      <c r="L47" s="20"/>
    </row>
    <row r="48" spans="1:12" ht="57.75" customHeight="1">
      <c r="A48" s="94"/>
      <c r="B48" s="86" t="s">
        <v>73</v>
      </c>
      <c r="C48" s="62" t="s">
        <v>41</v>
      </c>
      <c r="D48" s="62">
        <v>1</v>
      </c>
      <c r="E48" s="62">
        <v>1</v>
      </c>
      <c r="F48" s="62">
        <v>1</v>
      </c>
      <c r="G48" s="62">
        <v>1</v>
      </c>
      <c r="H48" s="62">
        <v>1</v>
      </c>
      <c r="I48" s="93"/>
      <c r="J48" s="62" t="s">
        <v>74</v>
      </c>
      <c r="K48" s="95"/>
      <c r="L48" s="20"/>
    </row>
    <row r="49" spans="1:16" ht="111" customHeight="1">
      <c r="A49" s="94" t="s">
        <v>87</v>
      </c>
      <c r="B49" s="62" t="s">
        <v>88</v>
      </c>
      <c r="C49" s="62" t="s">
        <v>41</v>
      </c>
      <c r="D49" s="62">
        <f>D50+D51+D52+D53</f>
        <v>15</v>
      </c>
      <c r="E49" s="62">
        <f>E50+E51+E52+E53</f>
        <v>75</v>
      </c>
      <c r="F49" s="62">
        <f>F50+F51+F52+F53</f>
        <v>10</v>
      </c>
      <c r="G49" s="62">
        <v>8</v>
      </c>
      <c r="H49" s="62">
        <f>H50+H51+H52+H53</f>
        <v>10</v>
      </c>
      <c r="I49" s="93" t="s">
        <v>58</v>
      </c>
      <c r="J49" s="62" t="s">
        <v>66</v>
      </c>
      <c r="K49" s="95" t="s">
        <v>313</v>
      </c>
      <c r="L49" s="20"/>
    </row>
    <row r="50" spans="1:16" ht="49.5" customHeight="1">
      <c r="A50" s="94"/>
      <c r="B50" s="84" t="s">
        <v>67</v>
      </c>
      <c r="C50" s="62" t="s">
        <v>41</v>
      </c>
      <c r="D50" s="62">
        <v>0</v>
      </c>
      <c r="E50" s="62">
        <v>67</v>
      </c>
      <c r="F50" s="62">
        <v>0</v>
      </c>
      <c r="G50" s="62">
        <v>0</v>
      </c>
      <c r="H50" s="62">
        <v>0</v>
      </c>
      <c r="I50" s="93"/>
      <c r="J50" s="62" t="s">
        <v>68</v>
      </c>
      <c r="K50" s="95"/>
      <c r="L50" s="20"/>
      <c r="P50" s="22"/>
    </row>
    <row r="51" spans="1:16" ht="42.75" customHeight="1">
      <c r="A51" s="94"/>
      <c r="B51" s="84" t="s">
        <v>69</v>
      </c>
      <c r="C51" s="62" t="s">
        <v>41</v>
      </c>
      <c r="D51" s="62">
        <v>5</v>
      </c>
      <c r="E51" s="62">
        <v>3</v>
      </c>
      <c r="F51" s="62">
        <v>4</v>
      </c>
      <c r="G51" s="62">
        <v>4</v>
      </c>
      <c r="H51" s="62">
        <v>4</v>
      </c>
      <c r="I51" s="93"/>
      <c r="J51" s="62" t="s">
        <v>70</v>
      </c>
      <c r="K51" s="95"/>
      <c r="L51" s="20"/>
    </row>
    <row r="52" spans="1:16" ht="51" customHeight="1">
      <c r="A52" s="94"/>
      <c r="B52" s="84" t="s">
        <v>71</v>
      </c>
      <c r="C52" s="62" t="s">
        <v>41</v>
      </c>
      <c r="D52" s="62">
        <v>9</v>
      </c>
      <c r="E52" s="62">
        <v>4</v>
      </c>
      <c r="F52" s="62">
        <v>5</v>
      </c>
      <c r="G52" s="62">
        <v>5</v>
      </c>
      <c r="H52" s="62">
        <v>5</v>
      </c>
      <c r="I52" s="93"/>
      <c r="J52" s="62" t="s">
        <v>72</v>
      </c>
      <c r="K52" s="95"/>
      <c r="L52" s="20"/>
    </row>
    <row r="53" spans="1:16" ht="50.25" customHeight="1">
      <c r="A53" s="94"/>
      <c r="B53" s="86" t="s">
        <v>73</v>
      </c>
      <c r="C53" s="62" t="s">
        <v>41</v>
      </c>
      <c r="D53" s="62">
        <v>1</v>
      </c>
      <c r="E53" s="62">
        <v>1</v>
      </c>
      <c r="F53" s="62">
        <v>1</v>
      </c>
      <c r="G53" s="62">
        <v>1</v>
      </c>
      <c r="H53" s="62">
        <v>1</v>
      </c>
      <c r="I53" s="93"/>
      <c r="J53" s="62" t="s">
        <v>74</v>
      </c>
      <c r="K53" s="95"/>
      <c r="L53" s="20"/>
    </row>
    <row r="54" spans="1:16" ht="107.25" customHeight="1">
      <c r="A54" s="82" t="s">
        <v>89</v>
      </c>
      <c r="B54" s="66" t="s">
        <v>90</v>
      </c>
      <c r="C54" s="62" t="s">
        <v>41</v>
      </c>
      <c r="D54" s="62">
        <v>1200</v>
      </c>
      <c r="E54" s="62">
        <v>1210</v>
      </c>
      <c r="F54" s="62">
        <v>1220</v>
      </c>
      <c r="G54" s="62">
        <v>1230</v>
      </c>
      <c r="H54" s="62">
        <v>1230</v>
      </c>
      <c r="I54" s="84" t="s">
        <v>91</v>
      </c>
      <c r="J54" s="62" t="s">
        <v>92</v>
      </c>
      <c r="K54" s="62" t="s">
        <v>93</v>
      </c>
      <c r="L54" s="20"/>
    </row>
    <row r="55" spans="1:16" ht="132" customHeight="1">
      <c r="A55" s="82" t="s">
        <v>94</v>
      </c>
      <c r="B55" s="66" t="s">
        <v>95</v>
      </c>
      <c r="C55" s="62" t="s">
        <v>41</v>
      </c>
      <c r="D55" s="62">
        <v>48</v>
      </c>
      <c r="E55" s="62">
        <v>50</v>
      </c>
      <c r="F55" s="62">
        <v>55</v>
      </c>
      <c r="G55" s="62">
        <v>60</v>
      </c>
      <c r="H55" s="62">
        <v>60</v>
      </c>
      <c r="I55" s="84" t="s">
        <v>91</v>
      </c>
      <c r="J55" s="62" t="s">
        <v>92</v>
      </c>
      <c r="K55" s="62" t="s">
        <v>96</v>
      </c>
      <c r="L55" s="21"/>
      <c r="N55" s="23"/>
    </row>
    <row r="56" spans="1:16" ht="96" customHeight="1">
      <c r="A56" s="82" t="s">
        <v>97</v>
      </c>
      <c r="B56" s="72" t="s">
        <v>98</v>
      </c>
      <c r="C56" s="62" t="s">
        <v>41</v>
      </c>
      <c r="D56" s="62">
        <v>2150</v>
      </c>
      <c r="E56" s="62">
        <v>2150</v>
      </c>
      <c r="F56" s="62">
        <v>2150</v>
      </c>
      <c r="G56" s="62">
        <v>2150</v>
      </c>
      <c r="H56" s="62">
        <v>2150</v>
      </c>
      <c r="I56" s="84" t="s">
        <v>91</v>
      </c>
      <c r="J56" s="62" t="s">
        <v>99</v>
      </c>
      <c r="K56" s="62" t="s">
        <v>100</v>
      </c>
      <c r="L56" s="21"/>
    </row>
    <row r="57" spans="1:16" ht="84" customHeight="1">
      <c r="A57" s="92" t="s">
        <v>101</v>
      </c>
      <c r="B57" s="84" t="s">
        <v>102</v>
      </c>
      <c r="C57" s="62" t="s">
        <v>50</v>
      </c>
      <c r="D57" s="62">
        <f>SUM(D58:D61)</f>
        <v>11</v>
      </c>
      <c r="E57" s="62">
        <f>SUM(E58:E61)</f>
        <v>17</v>
      </c>
      <c r="F57" s="62">
        <f>SUM(F58:F61)</f>
        <v>17</v>
      </c>
      <c r="G57" s="62">
        <v>15</v>
      </c>
      <c r="H57" s="62">
        <f>SUM(H58:H61)</f>
        <v>17</v>
      </c>
      <c r="I57" s="93" t="s">
        <v>103</v>
      </c>
      <c r="J57" s="62" t="s">
        <v>104</v>
      </c>
      <c r="K57" s="93" t="s">
        <v>105</v>
      </c>
      <c r="L57" s="20"/>
    </row>
    <row r="58" spans="1:16" ht="54" customHeight="1">
      <c r="A58" s="92"/>
      <c r="B58" s="72" t="s">
        <v>67</v>
      </c>
      <c r="C58" s="62" t="s">
        <v>50</v>
      </c>
      <c r="D58" s="62">
        <v>10</v>
      </c>
      <c r="E58" s="62">
        <v>15</v>
      </c>
      <c r="F58" s="62">
        <v>15</v>
      </c>
      <c r="G58" s="62">
        <v>15</v>
      </c>
      <c r="H58" s="62">
        <v>15</v>
      </c>
      <c r="I58" s="93"/>
      <c r="J58" s="62" t="s">
        <v>68</v>
      </c>
      <c r="K58" s="93"/>
      <c r="L58" s="20"/>
    </row>
    <row r="59" spans="1:16" ht="45" customHeight="1">
      <c r="A59" s="92"/>
      <c r="B59" s="72" t="s">
        <v>69</v>
      </c>
      <c r="C59" s="62" t="s">
        <v>50</v>
      </c>
      <c r="D59" s="62">
        <v>0</v>
      </c>
      <c r="E59" s="62">
        <v>0</v>
      </c>
      <c r="F59" s="62">
        <v>0</v>
      </c>
      <c r="G59" s="62">
        <v>0</v>
      </c>
      <c r="H59" s="62">
        <v>0</v>
      </c>
      <c r="I59" s="93"/>
      <c r="J59" s="62" t="s">
        <v>70</v>
      </c>
      <c r="K59" s="93"/>
      <c r="L59" s="20"/>
    </row>
    <row r="60" spans="1:16" ht="50.25" customHeight="1">
      <c r="A60" s="92"/>
      <c r="B60" s="72" t="s">
        <v>71</v>
      </c>
      <c r="C60" s="62" t="s">
        <v>50</v>
      </c>
      <c r="D60" s="62">
        <v>0</v>
      </c>
      <c r="E60" s="62">
        <v>0</v>
      </c>
      <c r="F60" s="62">
        <v>0</v>
      </c>
      <c r="G60" s="62">
        <v>0</v>
      </c>
      <c r="H60" s="62">
        <v>0</v>
      </c>
      <c r="I60" s="93"/>
      <c r="J60" s="62" t="s">
        <v>72</v>
      </c>
      <c r="K60" s="93"/>
      <c r="L60" s="20"/>
    </row>
    <row r="61" spans="1:16" ht="52.5" customHeight="1">
      <c r="A61" s="92"/>
      <c r="B61" s="72" t="s">
        <v>106</v>
      </c>
      <c r="C61" s="62" t="s">
        <v>50</v>
      </c>
      <c r="D61" s="62">
        <v>1</v>
      </c>
      <c r="E61" s="62">
        <v>2</v>
      </c>
      <c r="F61" s="62">
        <v>2</v>
      </c>
      <c r="G61" s="62">
        <v>2</v>
      </c>
      <c r="H61" s="62">
        <v>2</v>
      </c>
      <c r="I61" s="93"/>
      <c r="J61" s="62" t="s">
        <v>74</v>
      </c>
      <c r="K61" s="93"/>
      <c r="L61" s="20"/>
    </row>
    <row r="62" spans="1:16" ht="162.75" customHeight="1">
      <c r="A62" s="92" t="s">
        <v>107</v>
      </c>
      <c r="B62" s="64" t="s">
        <v>108</v>
      </c>
      <c r="C62" s="62" t="s">
        <v>109</v>
      </c>
      <c r="D62" s="62">
        <f>SUM(D63:D66)</f>
        <v>80</v>
      </c>
      <c r="E62" s="62">
        <f>SUM(E63:E66)</f>
        <v>81</v>
      </c>
      <c r="F62" s="62">
        <f>SUM(F63:F66)</f>
        <v>80</v>
      </c>
      <c r="G62" s="62">
        <v>80</v>
      </c>
      <c r="H62" s="62">
        <f>SUM(H63:H66)</f>
        <v>80</v>
      </c>
      <c r="I62" s="93" t="s">
        <v>103</v>
      </c>
      <c r="J62" s="62" t="s">
        <v>66</v>
      </c>
      <c r="K62" s="93" t="s">
        <v>105</v>
      </c>
      <c r="L62" s="20"/>
    </row>
    <row r="63" spans="1:16" ht="50.25" customHeight="1">
      <c r="A63" s="92"/>
      <c r="B63" s="84" t="s">
        <v>67</v>
      </c>
      <c r="C63" s="62" t="s">
        <v>109</v>
      </c>
      <c r="D63" s="62">
        <v>67</v>
      </c>
      <c r="E63" s="62">
        <v>67</v>
      </c>
      <c r="F63" s="62">
        <v>67</v>
      </c>
      <c r="G63" s="62">
        <v>67</v>
      </c>
      <c r="H63" s="62">
        <v>67</v>
      </c>
      <c r="I63" s="93"/>
      <c r="J63" s="72" t="s">
        <v>68</v>
      </c>
      <c r="K63" s="93"/>
      <c r="L63" s="20"/>
    </row>
    <row r="64" spans="1:16" ht="45" customHeight="1">
      <c r="A64" s="92"/>
      <c r="B64" s="84" t="s">
        <v>69</v>
      </c>
      <c r="C64" s="62" t="s">
        <v>109</v>
      </c>
      <c r="D64" s="62">
        <v>5</v>
      </c>
      <c r="E64" s="62">
        <v>5</v>
      </c>
      <c r="F64" s="62">
        <v>5</v>
      </c>
      <c r="G64" s="62">
        <v>5</v>
      </c>
      <c r="H64" s="62">
        <v>5</v>
      </c>
      <c r="I64" s="93"/>
      <c r="J64" s="72" t="s">
        <v>70</v>
      </c>
      <c r="K64" s="93"/>
      <c r="L64" s="20"/>
    </row>
    <row r="65" spans="1:12" ht="55.5" customHeight="1">
      <c r="A65" s="92"/>
      <c r="B65" s="84" t="s">
        <v>71</v>
      </c>
      <c r="C65" s="62" t="s">
        <v>109</v>
      </c>
      <c r="D65" s="62">
        <v>6</v>
      </c>
      <c r="E65" s="62">
        <v>7</v>
      </c>
      <c r="F65" s="62">
        <v>6</v>
      </c>
      <c r="G65" s="62">
        <v>6</v>
      </c>
      <c r="H65" s="62">
        <v>6</v>
      </c>
      <c r="I65" s="93"/>
      <c r="J65" s="72" t="s">
        <v>72</v>
      </c>
      <c r="K65" s="93"/>
      <c r="L65" s="20"/>
    </row>
    <row r="66" spans="1:12" ht="50.25" customHeight="1">
      <c r="A66" s="92"/>
      <c r="B66" s="87" t="s">
        <v>106</v>
      </c>
      <c r="C66" s="62" t="s">
        <v>109</v>
      </c>
      <c r="D66" s="62">
        <v>2</v>
      </c>
      <c r="E66" s="62">
        <v>2</v>
      </c>
      <c r="F66" s="62">
        <v>2</v>
      </c>
      <c r="G66" s="62">
        <v>2</v>
      </c>
      <c r="H66" s="62">
        <v>2</v>
      </c>
      <c r="I66" s="93"/>
      <c r="J66" s="66" t="s">
        <v>74</v>
      </c>
      <c r="K66" s="93"/>
      <c r="L66" s="20"/>
    </row>
    <row r="67" spans="1:12" ht="105" customHeight="1">
      <c r="A67" s="92" t="s">
        <v>110</v>
      </c>
      <c r="B67" s="62" t="s">
        <v>111</v>
      </c>
      <c r="C67" s="62" t="s">
        <v>109</v>
      </c>
      <c r="D67" s="62">
        <f>SUM(D68:D70)</f>
        <v>79</v>
      </c>
      <c r="E67" s="62">
        <f>SUM(E68:E70)</f>
        <v>28</v>
      </c>
      <c r="F67" s="62">
        <f>SUM(F68:F70)</f>
        <v>28</v>
      </c>
      <c r="G67" s="62">
        <v>22</v>
      </c>
      <c r="H67" s="62">
        <f>SUM(H68:H70)</f>
        <v>22</v>
      </c>
      <c r="I67" s="93" t="s">
        <v>103</v>
      </c>
      <c r="J67" s="62" t="s">
        <v>66</v>
      </c>
      <c r="K67" s="93" t="s">
        <v>105</v>
      </c>
      <c r="L67" s="20"/>
    </row>
    <row r="68" spans="1:12" ht="51.75" customHeight="1">
      <c r="A68" s="92"/>
      <c r="B68" s="84" t="s">
        <v>67</v>
      </c>
      <c r="C68" s="62" t="s">
        <v>109</v>
      </c>
      <c r="D68" s="62">
        <v>67</v>
      </c>
      <c r="E68" s="62">
        <v>15</v>
      </c>
      <c r="F68" s="62">
        <v>15</v>
      </c>
      <c r="G68" s="62">
        <v>15</v>
      </c>
      <c r="H68" s="62">
        <v>15</v>
      </c>
      <c r="I68" s="93"/>
      <c r="J68" s="72" t="s">
        <v>68</v>
      </c>
      <c r="K68" s="93"/>
      <c r="L68" s="20"/>
    </row>
    <row r="69" spans="1:12" ht="45" customHeight="1">
      <c r="A69" s="92"/>
      <c r="B69" s="84" t="s">
        <v>69</v>
      </c>
      <c r="C69" s="62" t="s">
        <v>109</v>
      </c>
      <c r="D69" s="62">
        <v>3</v>
      </c>
      <c r="E69" s="62">
        <v>4</v>
      </c>
      <c r="F69" s="62">
        <v>5</v>
      </c>
      <c r="G69" s="62">
        <v>0</v>
      </c>
      <c r="H69" s="62">
        <v>0</v>
      </c>
      <c r="I69" s="93"/>
      <c r="J69" s="72" t="s">
        <v>70</v>
      </c>
      <c r="K69" s="93"/>
      <c r="L69" s="20"/>
    </row>
    <row r="70" spans="1:12" ht="54.75" customHeight="1">
      <c r="A70" s="92"/>
      <c r="B70" s="84" t="s">
        <v>71</v>
      </c>
      <c r="C70" s="62" t="s">
        <v>109</v>
      </c>
      <c r="D70" s="62">
        <v>9</v>
      </c>
      <c r="E70" s="62">
        <v>9</v>
      </c>
      <c r="F70" s="62">
        <v>8</v>
      </c>
      <c r="G70" s="62">
        <v>7</v>
      </c>
      <c r="H70" s="62">
        <v>7</v>
      </c>
      <c r="I70" s="93"/>
      <c r="J70" s="72" t="s">
        <v>72</v>
      </c>
      <c r="K70" s="93"/>
      <c r="L70" s="20"/>
    </row>
    <row r="71" spans="1:12" ht="126" customHeight="1">
      <c r="A71" s="92" t="s">
        <v>112</v>
      </c>
      <c r="B71" s="88" t="s">
        <v>113</v>
      </c>
      <c r="C71" s="62" t="s">
        <v>109</v>
      </c>
      <c r="D71" s="62">
        <f>SUM(D72:D74)</f>
        <v>23</v>
      </c>
      <c r="E71" s="62">
        <f>SUM(E72:E74)</f>
        <v>18</v>
      </c>
      <c r="F71" s="62">
        <f>SUM(F72:F74)</f>
        <v>20</v>
      </c>
      <c r="G71" s="62">
        <v>17</v>
      </c>
      <c r="H71" s="62">
        <f>SUM(H72:H74)</f>
        <v>18</v>
      </c>
      <c r="I71" s="93" t="s">
        <v>103</v>
      </c>
      <c r="J71" s="62" t="s">
        <v>66</v>
      </c>
      <c r="K71" s="93" t="s">
        <v>105</v>
      </c>
      <c r="L71" s="20"/>
    </row>
    <row r="72" spans="1:12" ht="48.75" customHeight="1">
      <c r="A72" s="92"/>
      <c r="B72" s="84" t="s">
        <v>67</v>
      </c>
      <c r="C72" s="62" t="s">
        <v>109</v>
      </c>
      <c r="D72" s="62">
        <v>20</v>
      </c>
      <c r="E72" s="62">
        <v>15</v>
      </c>
      <c r="F72" s="62">
        <v>15</v>
      </c>
      <c r="G72" s="62">
        <v>15</v>
      </c>
      <c r="H72" s="62">
        <v>15</v>
      </c>
      <c r="I72" s="93"/>
      <c r="J72" s="72" t="s">
        <v>68</v>
      </c>
      <c r="K72" s="93"/>
      <c r="L72" s="20"/>
    </row>
    <row r="73" spans="1:12" ht="45" customHeight="1">
      <c r="A73" s="92"/>
      <c r="B73" s="84" t="s">
        <v>69</v>
      </c>
      <c r="C73" s="62" t="s">
        <v>109</v>
      </c>
      <c r="D73" s="62">
        <v>3</v>
      </c>
      <c r="E73" s="62">
        <v>3</v>
      </c>
      <c r="F73" s="62">
        <v>5</v>
      </c>
      <c r="G73" s="62">
        <v>3</v>
      </c>
      <c r="H73" s="62">
        <v>3</v>
      </c>
      <c r="I73" s="93"/>
      <c r="J73" s="72" t="s">
        <v>70</v>
      </c>
      <c r="K73" s="93"/>
      <c r="L73" s="20"/>
    </row>
    <row r="74" spans="1:12" ht="51" customHeight="1">
      <c r="A74" s="92"/>
      <c r="B74" s="84" t="s">
        <v>71</v>
      </c>
      <c r="C74" s="62" t="s">
        <v>109</v>
      </c>
      <c r="D74" s="62">
        <v>0</v>
      </c>
      <c r="E74" s="62">
        <v>0</v>
      </c>
      <c r="F74" s="62">
        <v>0</v>
      </c>
      <c r="G74" s="62">
        <v>0</v>
      </c>
      <c r="H74" s="62">
        <v>0</v>
      </c>
      <c r="I74" s="93"/>
      <c r="J74" s="72" t="s">
        <v>72</v>
      </c>
      <c r="K74" s="93"/>
      <c r="L74" s="20"/>
    </row>
    <row r="75" spans="1:12" ht="185.25" customHeight="1">
      <c r="A75" s="92" t="s">
        <v>114</v>
      </c>
      <c r="B75" s="62" t="s">
        <v>115</v>
      </c>
      <c r="C75" s="62" t="s">
        <v>109</v>
      </c>
      <c r="D75" s="62">
        <f>SUM(D76:D78)</f>
        <v>25</v>
      </c>
      <c r="E75" s="62">
        <f>SUM(E76:E78)</f>
        <v>27</v>
      </c>
      <c r="F75" s="62">
        <f>SUM(F76:F78)</f>
        <v>21</v>
      </c>
      <c r="G75" s="62">
        <v>21</v>
      </c>
      <c r="H75" s="62">
        <f>SUM(H76:H78)</f>
        <v>21</v>
      </c>
      <c r="I75" s="93" t="s">
        <v>103</v>
      </c>
      <c r="J75" s="62" t="s">
        <v>66</v>
      </c>
      <c r="K75" s="93" t="s">
        <v>105</v>
      </c>
      <c r="L75" s="20"/>
    </row>
    <row r="76" spans="1:12" ht="54" customHeight="1">
      <c r="A76" s="92"/>
      <c r="B76" s="72" t="s">
        <v>67</v>
      </c>
      <c r="C76" s="62" t="s">
        <v>109</v>
      </c>
      <c r="D76" s="62">
        <v>10</v>
      </c>
      <c r="E76" s="62">
        <v>11</v>
      </c>
      <c r="F76" s="62">
        <v>5</v>
      </c>
      <c r="G76" s="62">
        <v>5</v>
      </c>
      <c r="H76" s="62">
        <v>5</v>
      </c>
      <c r="I76" s="93"/>
      <c r="J76" s="72" t="s">
        <v>68</v>
      </c>
      <c r="K76" s="93"/>
      <c r="L76" s="20"/>
    </row>
    <row r="77" spans="1:12" ht="45" customHeight="1">
      <c r="A77" s="92"/>
      <c r="B77" s="72" t="s">
        <v>69</v>
      </c>
      <c r="C77" s="62" t="s">
        <v>109</v>
      </c>
      <c r="D77" s="62">
        <v>6</v>
      </c>
      <c r="E77" s="62">
        <v>7</v>
      </c>
      <c r="F77" s="62">
        <v>8</v>
      </c>
      <c r="G77" s="62">
        <v>8</v>
      </c>
      <c r="H77" s="62">
        <v>8</v>
      </c>
      <c r="I77" s="93"/>
      <c r="J77" s="72" t="s">
        <v>70</v>
      </c>
      <c r="K77" s="93"/>
      <c r="L77" s="20"/>
    </row>
    <row r="78" spans="1:12" ht="57.75" customHeight="1">
      <c r="A78" s="92"/>
      <c r="B78" s="72" t="s">
        <v>71</v>
      </c>
      <c r="C78" s="62" t="s">
        <v>109</v>
      </c>
      <c r="D78" s="62">
        <v>9</v>
      </c>
      <c r="E78" s="62">
        <v>9</v>
      </c>
      <c r="F78" s="62">
        <v>8</v>
      </c>
      <c r="G78" s="62">
        <v>8</v>
      </c>
      <c r="H78" s="62">
        <v>8</v>
      </c>
      <c r="I78" s="93"/>
      <c r="J78" s="72" t="s">
        <v>72</v>
      </c>
      <c r="K78" s="93"/>
      <c r="L78" s="20"/>
    </row>
    <row r="79" spans="1:12" ht="180.75" customHeight="1">
      <c r="A79" s="92" t="s">
        <v>116</v>
      </c>
      <c r="B79" s="62" t="s">
        <v>315</v>
      </c>
      <c r="C79" s="62" t="s">
        <v>109</v>
      </c>
      <c r="D79" s="62">
        <f>D80+D81+D82+D83</f>
        <v>36</v>
      </c>
      <c r="E79" s="62">
        <f>E80+E81+E82+E83</f>
        <v>85</v>
      </c>
      <c r="F79" s="62">
        <f>F80+F81+F82+F83</f>
        <v>85</v>
      </c>
      <c r="G79" s="62">
        <v>81</v>
      </c>
      <c r="H79" s="62">
        <f>H80+H81+H82+H83</f>
        <v>83</v>
      </c>
      <c r="I79" s="93" t="s">
        <v>103</v>
      </c>
      <c r="J79" s="62" t="s">
        <v>66</v>
      </c>
      <c r="K79" s="93" t="s">
        <v>105</v>
      </c>
      <c r="L79" s="20"/>
    </row>
    <row r="80" spans="1:12" ht="51" customHeight="1">
      <c r="A80" s="92"/>
      <c r="B80" s="72" t="s">
        <v>67</v>
      </c>
      <c r="C80" s="62" t="s">
        <v>109</v>
      </c>
      <c r="D80" s="62">
        <v>20</v>
      </c>
      <c r="E80" s="62">
        <v>67</v>
      </c>
      <c r="F80" s="62">
        <v>67</v>
      </c>
      <c r="G80" s="62">
        <v>67</v>
      </c>
      <c r="H80" s="62">
        <v>67</v>
      </c>
      <c r="I80" s="93"/>
      <c r="J80" s="72" t="s">
        <v>68</v>
      </c>
      <c r="K80" s="93"/>
      <c r="L80" s="20"/>
    </row>
    <row r="81" spans="1:12" ht="45" customHeight="1">
      <c r="A81" s="92"/>
      <c r="B81" s="72" t="s">
        <v>69</v>
      </c>
      <c r="C81" s="62" t="s">
        <v>109</v>
      </c>
      <c r="D81" s="62">
        <v>5</v>
      </c>
      <c r="E81" s="62">
        <v>7</v>
      </c>
      <c r="F81" s="62">
        <v>8</v>
      </c>
      <c r="G81" s="62">
        <v>7</v>
      </c>
      <c r="H81" s="62">
        <v>7</v>
      </c>
      <c r="I81" s="93"/>
      <c r="J81" s="72" t="s">
        <v>70</v>
      </c>
      <c r="K81" s="93"/>
      <c r="L81" s="20"/>
    </row>
    <row r="82" spans="1:12" ht="45" customHeight="1">
      <c r="A82" s="92"/>
      <c r="B82" s="72" t="s">
        <v>71</v>
      </c>
      <c r="C82" s="62" t="s">
        <v>109</v>
      </c>
      <c r="D82" s="62">
        <v>9</v>
      </c>
      <c r="E82" s="62">
        <v>9</v>
      </c>
      <c r="F82" s="62">
        <v>8</v>
      </c>
      <c r="G82" s="62">
        <v>7</v>
      </c>
      <c r="H82" s="62">
        <v>7</v>
      </c>
      <c r="I82" s="93"/>
      <c r="J82" s="72" t="s">
        <v>72</v>
      </c>
      <c r="K82" s="93"/>
      <c r="L82" s="20"/>
    </row>
    <row r="83" spans="1:12" ht="52.5" customHeight="1">
      <c r="A83" s="92"/>
      <c r="B83" s="86" t="s">
        <v>106</v>
      </c>
      <c r="C83" s="62" t="s">
        <v>109</v>
      </c>
      <c r="D83" s="62">
        <v>2</v>
      </c>
      <c r="E83" s="62">
        <v>2</v>
      </c>
      <c r="F83" s="62">
        <v>2</v>
      </c>
      <c r="G83" s="62">
        <v>2</v>
      </c>
      <c r="H83" s="62">
        <v>2</v>
      </c>
      <c r="I83" s="93"/>
      <c r="J83" s="66" t="s">
        <v>74</v>
      </c>
      <c r="K83" s="93"/>
      <c r="L83" s="20"/>
    </row>
    <row r="84" spans="1:12" ht="205.5" customHeight="1">
      <c r="A84" s="92" t="s">
        <v>117</v>
      </c>
      <c r="B84" s="62" t="s">
        <v>316</v>
      </c>
      <c r="C84" s="62" t="s">
        <v>109</v>
      </c>
      <c r="D84" s="62">
        <f>SUM(D85:D88)</f>
        <v>3</v>
      </c>
      <c r="E84" s="62">
        <f>SUM(E85:E88)</f>
        <v>6</v>
      </c>
      <c r="F84" s="62">
        <f>SUM(F85:F88)</f>
        <v>7</v>
      </c>
      <c r="G84" s="62">
        <v>4</v>
      </c>
      <c r="H84" s="62">
        <f>SUM(H85:H88)</f>
        <v>4</v>
      </c>
      <c r="I84" s="93" t="s">
        <v>103</v>
      </c>
      <c r="J84" s="62" t="s">
        <v>66</v>
      </c>
      <c r="K84" s="93" t="s">
        <v>105</v>
      </c>
      <c r="L84" s="20"/>
    </row>
    <row r="85" spans="1:12" ht="57.75" customHeight="1">
      <c r="A85" s="92"/>
      <c r="B85" s="72" t="s">
        <v>67</v>
      </c>
      <c r="C85" s="62" t="s">
        <v>109</v>
      </c>
      <c r="D85" s="62">
        <v>0</v>
      </c>
      <c r="E85" s="62">
        <v>1</v>
      </c>
      <c r="F85" s="62">
        <v>1</v>
      </c>
      <c r="G85" s="62">
        <v>1</v>
      </c>
      <c r="H85" s="62">
        <v>1</v>
      </c>
      <c r="I85" s="93"/>
      <c r="J85" s="72" t="s">
        <v>68</v>
      </c>
      <c r="K85" s="93"/>
      <c r="L85" s="20"/>
    </row>
    <row r="86" spans="1:12" ht="45" customHeight="1">
      <c r="A86" s="92"/>
      <c r="B86" s="72" t="s">
        <v>69</v>
      </c>
      <c r="C86" s="62" t="s">
        <v>109</v>
      </c>
      <c r="D86" s="62">
        <v>1</v>
      </c>
      <c r="E86" s="62">
        <v>1</v>
      </c>
      <c r="F86" s="62">
        <v>1</v>
      </c>
      <c r="G86" s="62">
        <v>0</v>
      </c>
      <c r="H86" s="62">
        <v>0</v>
      </c>
      <c r="I86" s="93"/>
      <c r="J86" s="72" t="s">
        <v>70</v>
      </c>
      <c r="K86" s="93"/>
      <c r="L86" s="20"/>
    </row>
    <row r="87" spans="1:12" ht="50.25" customHeight="1">
      <c r="A87" s="92"/>
      <c r="B87" s="72" t="s">
        <v>71</v>
      </c>
      <c r="C87" s="62" t="s">
        <v>109</v>
      </c>
      <c r="D87" s="62">
        <v>2</v>
      </c>
      <c r="E87" s="62">
        <v>3</v>
      </c>
      <c r="F87" s="62">
        <v>3</v>
      </c>
      <c r="G87" s="62">
        <v>3</v>
      </c>
      <c r="H87" s="62">
        <v>3</v>
      </c>
      <c r="I87" s="93"/>
      <c r="J87" s="72" t="s">
        <v>72</v>
      </c>
      <c r="K87" s="93"/>
      <c r="L87" s="20"/>
    </row>
    <row r="88" spans="1:12" ht="54.75" customHeight="1">
      <c r="A88" s="92"/>
      <c r="B88" s="72" t="s">
        <v>106</v>
      </c>
      <c r="C88" s="62" t="s">
        <v>109</v>
      </c>
      <c r="D88" s="62">
        <v>0</v>
      </c>
      <c r="E88" s="62">
        <v>1</v>
      </c>
      <c r="F88" s="62">
        <v>2</v>
      </c>
      <c r="G88" s="62">
        <v>1</v>
      </c>
      <c r="H88" s="62">
        <v>0</v>
      </c>
      <c r="I88" s="93"/>
      <c r="J88" s="66" t="s">
        <v>74</v>
      </c>
      <c r="K88" s="93"/>
      <c r="L88" s="20"/>
    </row>
    <row r="89" spans="1:12" ht="201" customHeight="1">
      <c r="A89" s="92" t="s">
        <v>118</v>
      </c>
      <c r="B89" s="62" t="s">
        <v>119</v>
      </c>
      <c r="C89" s="62" t="s">
        <v>109</v>
      </c>
      <c r="D89" s="62">
        <f>SUM(D90:D93)</f>
        <v>0</v>
      </c>
      <c r="E89" s="62">
        <f>SUM(E90:E93)</f>
        <v>6</v>
      </c>
      <c r="F89" s="62">
        <f>SUM(F90:F93)</f>
        <v>6</v>
      </c>
      <c r="G89" s="62">
        <v>6</v>
      </c>
      <c r="H89" s="62">
        <f>SUM(H90:H93)</f>
        <v>5</v>
      </c>
      <c r="I89" s="93" t="s">
        <v>103</v>
      </c>
      <c r="J89" s="62" t="s">
        <v>66</v>
      </c>
      <c r="K89" s="93" t="s">
        <v>105</v>
      </c>
      <c r="L89" s="20"/>
    </row>
    <row r="90" spans="1:12" ht="54" customHeight="1">
      <c r="A90" s="92"/>
      <c r="B90" s="72" t="s">
        <v>67</v>
      </c>
      <c r="C90" s="62" t="s">
        <v>109</v>
      </c>
      <c r="D90" s="62">
        <v>0</v>
      </c>
      <c r="E90" s="62">
        <v>5</v>
      </c>
      <c r="F90" s="62">
        <v>5</v>
      </c>
      <c r="G90" s="62">
        <v>5</v>
      </c>
      <c r="H90" s="62">
        <v>5</v>
      </c>
      <c r="I90" s="93"/>
      <c r="J90" s="72" t="s">
        <v>68</v>
      </c>
      <c r="K90" s="93"/>
      <c r="L90" s="20"/>
    </row>
    <row r="91" spans="1:12" ht="45" customHeight="1">
      <c r="A91" s="92"/>
      <c r="B91" s="72" t="s">
        <v>69</v>
      </c>
      <c r="C91" s="62" t="s">
        <v>109</v>
      </c>
      <c r="D91" s="62">
        <v>0</v>
      </c>
      <c r="E91" s="62">
        <v>1</v>
      </c>
      <c r="F91" s="62">
        <v>0</v>
      </c>
      <c r="G91" s="62">
        <v>0</v>
      </c>
      <c r="H91" s="62">
        <v>0</v>
      </c>
      <c r="I91" s="93"/>
      <c r="J91" s="72" t="s">
        <v>70</v>
      </c>
      <c r="K91" s="93"/>
      <c r="L91" s="20"/>
    </row>
    <row r="92" spans="1:12" ht="51" customHeight="1">
      <c r="A92" s="92"/>
      <c r="B92" s="72" t="s">
        <v>71</v>
      </c>
      <c r="C92" s="62" t="s">
        <v>109</v>
      </c>
      <c r="D92" s="62">
        <v>0</v>
      </c>
      <c r="E92" s="62">
        <v>0</v>
      </c>
      <c r="F92" s="62">
        <v>1</v>
      </c>
      <c r="G92" s="62">
        <v>1</v>
      </c>
      <c r="H92" s="62">
        <v>0</v>
      </c>
      <c r="I92" s="93"/>
      <c r="J92" s="72" t="s">
        <v>72</v>
      </c>
      <c r="K92" s="93"/>
      <c r="L92" s="20"/>
    </row>
    <row r="93" spans="1:12" ht="54" customHeight="1">
      <c r="A93" s="92"/>
      <c r="B93" s="72" t="s">
        <v>106</v>
      </c>
      <c r="C93" s="62" t="s">
        <v>109</v>
      </c>
      <c r="D93" s="62">
        <v>0</v>
      </c>
      <c r="E93" s="62">
        <v>0</v>
      </c>
      <c r="F93" s="62">
        <v>0</v>
      </c>
      <c r="G93" s="62">
        <v>0</v>
      </c>
      <c r="H93" s="62">
        <v>0</v>
      </c>
      <c r="I93" s="93"/>
      <c r="J93" s="66" t="s">
        <v>74</v>
      </c>
      <c r="K93" s="93"/>
      <c r="L93" s="20"/>
    </row>
    <row r="94" spans="1:12" ht="15.75">
      <c r="A94" s="89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20"/>
    </row>
    <row r="95" spans="1:12" ht="15.75">
      <c r="A95" s="79" t="s">
        <v>21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20"/>
    </row>
    <row r="96" spans="1:12" ht="15.75">
      <c r="A96" s="80" t="s">
        <v>120</v>
      </c>
      <c r="B96" s="80"/>
      <c r="C96" s="58"/>
      <c r="D96" s="58"/>
      <c r="E96" s="58"/>
      <c r="F96" s="58"/>
      <c r="G96" s="58"/>
      <c r="H96" s="58"/>
      <c r="I96" s="58"/>
      <c r="J96" s="58"/>
      <c r="K96" s="58"/>
      <c r="L96" s="20"/>
    </row>
    <row r="97" spans="1:11" ht="15.75">
      <c r="A97" s="26"/>
      <c r="B97" s="26"/>
      <c r="C97" s="27"/>
      <c r="D97" s="27"/>
      <c r="E97" s="27"/>
      <c r="I97" s="27"/>
      <c r="J97" s="27"/>
      <c r="K97" s="27"/>
    </row>
  </sheetData>
  <mergeCells count="64">
    <mergeCell ref="A1:K1"/>
    <mergeCell ref="A2:K2"/>
    <mergeCell ref="A3:A4"/>
    <mergeCell ref="B3:B4"/>
    <mergeCell ref="C3:C4"/>
    <mergeCell ref="D3:D4"/>
    <mergeCell ref="E3:H3"/>
    <mergeCell ref="I3:I4"/>
    <mergeCell ref="J3:J4"/>
    <mergeCell ref="K3:K4"/>
    <mergeCell ref="B6:K6"/>
    <mergeCell ref="B7:K7"/>
    <mergeCell ref="B9:K9"/>
    <mergeCell ref="B11:K11"/>
    <mergeCell ref="I12:I13"/>
    <mergeCell ref="K12:K13"/>
    <mergeCell ref="A14:A18"/>
    <mergeCell ref="I14:I18"/>
    <mergeCell ref="K14:K18"/>
    <mergeCell ref="A19:A23"/>
    <mergeCell ref="I19:I23"/>
    <mergeCell ref="K19:K23"/>
    <mergeCell ref="A24:A28"/>
    <mergeCell ref="I24:I28"/>
    <mergeCell ref="K24:K28"/>
    <mergeCell ref="A29:A33"/>
    <mergeCell ref="I29:I33"/>
    <mergeCell ref="K29:K33"/>
    <mergeCell ref="A34:A38"/>
    <mergeCell ref="I34:I38"/>
    <mergeCell ref="K34:K38"/>
    <mergeCell ref="A39:A43"/>
    <mergeCell ref="I39:I43"/>
    <mergeCell ref="K39:K43"/>
    <mergeCell ref="A44:A48"/>
    <mergeCell ref="I44:I48"/>
    <mergeCell ref="K44:K48"/>
    <mergeCell ref="A49:A53"/>
    <mergeCell ref="I49:I53"/>
    <mergeCell ref="K49:K53"/>
    <mergeCell ref="A57:A61"/>
    <mergeCell ref="I57:I61"/>
    <mergeCell ref="K57:K61"/>
    <mergeCell ref="A62:A66"/>
    <mergeCell ref="I62:I66"/>
    <mergeCell ref="K62:K66"/>
    <mergeCell ref="A67:A70"/>
    <mergeCell ref="I67:I70"/>
    <mergeCell ref="K67:K70"/>
    <mergeCell ref="A71:A74"/>
    <mergeCell ref="I71:I74"/>
    <mergeCell ref="K71:K74"/>
    <mergeCell ref="A75:A78"/>
    <mergeCell ref="I75:I78"/>
    <mergeCell ref="K75:K78"/>
    <mergeCell ref="A79:A83"/>
    <mergeCell ref="I79:I83"/>
    <mergeCell ref="K79:K83"/>
    <mergeCell ref="A84:A88"/>
    <mergeCell ref="I84:I88"/>
    <mergeCell ref="K84:K88"/>
    <mergeCell ref="A89:A93"/>
    <mergeCell ref="I89:I93"/>
    <mergeCell ref="K89:K93"/>
  </mergeCells>
  <printOptions horizontalCentered="1"/>
  <pageMargins left="0.78740157480314965" right="0.39370078740157483" top="1.1811023622047245" bottom="0.78740157480314965" header="0.98425196850393704" footer="0"/>
  <pageSetup paperSize="9" scale="59" orientation="landscape" horizontalDpi="300" verticalDpi="300" r:id="rId1"/>
  <headerFooter differentFirst="1">
    <oddHeader>&amp;C&amp;P</oddHeader>
  </headerFooter>
  <rowBreaks count="3" manualBreakCount="3">
    <brk id="11" max="10" man="1"/>
    <brk id="18" max="10" man="1"/>
    <brk id="2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404"/>
  <sheetViews>
    <sheetView view="pageBreakPreview" zoomScale="60" zoomScaleNormal="60" workbookViewId="0">
      <pane ySplit="6" topLeftCell="A184" activePane="bottomLeft" state="frozen"/>
      <selection pane="bottomLeft" activeCell="D4" sqref="D4:H4"/>
    </sheetView>
  </sheetViews>
  <sheetFormatPr defaultColWidth="7.5703125" defaultRowHeight="15.75"/>
  <cols>
    <col min="1" max="1" width="6.140625" style="28" customWidth="1"/>
    <col min="2" max="2" width="27.7109375" style="29" customWidth="1"/>
    <col min="3" max="3" width="14" style="30" customWidth="1"/>
    <col min="4" max="4" width="14.85546875" style="24" customWidth="1"/>
    <col min="5" max="5" width="4.28515625" style="24" customWidth="1"/>
    <col min="6" max="6" width="5.140625" style="24" customWidth="1"/>
    <col min="7" max="7" width="16.140625" style="24" customWidth="1"/>
    <col min="8" max="8" width="5.42578125" style="24" customWidth="1"/>
    <col min="9" max="9" width="30.7109375" style="51" customWidth="1"/>
    <col min="10" max="10" width="10.7109375" style="24" customWidth="1"/>
    <col min="11" max="11" width="16.28515625" style="30" customWidth="1"/>
    <col min="12" max="12" width="16.7109375" style="30" customWidth="1"/>
    <col min="13" max="13" width="16" style="30" customWidth="1"/>
    <col min="14" max="14" width="0.140625" style="24" customWidth="1"/>
    <col min="15" max="15" width="7.5703125" style="24" hidden="1"/>
    <col min="16" max="16" width="12" style="24" hidden="1" customWidth="1"/>
    <col min="17" max="17" width="5.85546875" style="24" hidden="1" customWidth="1"/>
    <col min="18" max="18" width="84.140625" style="24" customWidth="1"/>
    <col min="19" max="1024" width="7.5703125" style="24"/>
  </cols>
  <sheetData>
    <row r="1" spans="1:14">
      <c r="A1" s="118" t="s">
        <v>121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58"/>
    </row>
    <row r="2" spans="1:14">
      <c r="A2" s="98" t="s">
        <v>122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58"/>
    </row>
    <row r="3" spans="1:14">
      <c r="A3" s="59"/>
      <c r="B3" s="60"/>
      <c r="C3" s="61"/>
      <c r="D3" s="58"/>
      <c r="E3" s="58"/>
      <c r="F3" s="58"/>
      <c r="G3" s="58"/>
      <c r="H3" s="58"/>
      <c r="I3" s="58"/>
      <c r="J3" s="58"/>
      <c r="K3" s="61"/>
      <c r="L3" s="61"/>
      <c r="M3" s="61"/>
      <c r="N3" s="58"/>
    </row>
    <row r="4" spans="1:14" ht="50.25" customHeight="1">
      <c r="A4" s="94" t="s">
        <v>24</v>
      </c>
      <c r="B4" s="93" t="s">
        <v>123</v>
      </c>
      <c r="C4" s="93" t="s">
        <v>124</v>
      </c>
      <c r="D4" s="93" t="s">
        <v>125</v>
      </c>
      <c r="E4" s="93"/>
      <c r="F4" s="93"/>
      <c r="G4" s="93"/>
      <c r="H4" s="93"/>
      <c r="I4" s="62" t="s">
        <v>126</v>
      </c>
      <c r="J4" s="93" t="s">
        <v>127</v>
      </c>
      <c r="K4" s="93" t="s">
        <v>128</v>
      </c>
      <c r="L4" s="93" t="s">
        <v>129</v>
      </c>
      <c r="M4" s="93" t="s">
        <v>130</v>
      </c>
      <c r="N4" s="63"/>
    </row>
    <row r="5" spans="1:14" ht="15.75" customHeight="1">
      <c r="A5" s="94"/>
      <c r="B5" s="93"/>
      <c r="C5" s="93"/>
      <c r="D5" s="93" t="s">
        <v>131</v>
      </c>
      <c r="E5" s="93" t="s">
        <v>132</v>
      </c>
      <c r="F5" s="93"/>
      <c r="G5" s="93"/>
      <c r="H5" s="93"/>
      <c r="I5" s="62" t="s">
        <v>133</v>
      </c>
      <c r="J5" s="93"/>
      <c r="K5" s="93"/>
      <c r="L5" s="93"/>
      <c r="M5" s="93"/>
      <c r="N5" s="63"/>
    </row>
    <row r="6" spans="1:14" ht="33.75" customHeight="1">
      <c r="A6" s="94"/>
      <c r="B6" s="93"/>
      <c r="C6" s="93"/>
      <c r="D6" s="93"/>
      <c r="E6" s="62" t="s">
        <v>134</v>
      </c>
      <c r="F6" s="62" t="s">
        <v>135</v>
      </c>
      <c r="G6" s="62" t="s">
        <v>136</v>
      </c>
      <c r="H6" s="62" t="s">
        <v>137</v>
      </c>
      <c r="I6" s="62"/>
      <c r="J6" s="93"/>
      <c r="K6" s="93"/>
      <c r="L6" s="93"/>
      <c r="M6" s="93"/>
      <c r="N6" s="63"/>
    </row>
    <row r="7" spans="1:14">
      <c r="A7" s="64" t="s">
        <v>35</v>
      </c>
      <c r="B7" s="62">
        <v>2</v>
      </c>
      <c r="C7" s="62">
        <v>3</v>
      </c>
      <c r="D7" s="62">
        <v>4</v>
      </c>
      <c r="E7" s="62">
        <v>5</v>
      </c>
      <c r="F7" s="62">
        <v>6</v>
      </c>
      <c r="G7" s="62">
        <v>7</v>
      </c>
      <c r="H7" s="62">
        <v>8</v>
      </c>
      <c r="I7" s="62">
        <v>9</v>
      </c>
      <c r="J7" s="62">
        <v>10</v>
      </c>
      <c r="K7" s="62">
        <v>11</v>
      </c>
      <c r="L7" s="62">
        <v>12</v>
      </c>
      <c r="M7" s="62">
        <v>13</v>
      </c>
      <c r="N7" s="63"/>
    </row>
    <row r="8" spans="1:14" ht="60.75" customHeight="1">
      <c r="A8" s="96" t="s">
        <v>138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63"/>
    </row>
    <row r="9" spans="1:14" ht="35.25" customHeight="1">
      <c r="A9" s="117">
        <v>1</v>
      </c>
      <c r="B9" s="96" t="s">
        <v>139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63"/>
    </row>
    <row r="10" spans="1:14" ht="18.75" customHeight="1">
      <c r="A10" s="117"/>
      <c r="B10" s="96" t="s">
        <v>272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63"/>
    </row>
    <row r="11" spans="1:14">
      <c r="A11" s="94" t="s">
        <v>37</v>
      </c>
      <c r="B11" s="94" t="s">
        <v>141</v>
      </c>
      <c r="C11" s="62" t="s">
        <v>32</v>
      </c>
      <c r="D11" s="65">
        <f>E11+F11+G11+H11</f>
        <v>5</v>
      </c>
      <c r="E11" s="66">
        <v>0</v>
      </c>
      <c r="F11" s="66">
        <v>0</v>
      </c>
      <c r="G11" s="65">
        <v>5</v>
      </c>
      <c r="H11" s="62">
        <v>0</v>
      </c>
      <c r="I11" s="93" t="s">
        <v>142</v>
      </c>
      <c r="J11" s="66" t="s">
        <v>143</v>
      </c>
      <c r="K11" s="62">
        <v>100</v>
      </c>
      <c r="L11" s="93" t="s">
        <v>144</v>
      </c>
      <c r="M11" s="93" t="s">
        <v>145</v>
      </c>
      <c r="N11" s="63"/>
    </row>
    <row r="12" spans="1:14">
      <c r="A12" s="94"/>
      <c r="B12" s="94"/>
      <c r="C12" s="62" t="s">
        <v>33</v>
      </c>
      <c r="D12" s="65">
        <f t="shared" ref="D12" si="0">E12+F12+G12+H12</f>
        <v>5</v>
      </c>
      <c r="E12" s="66">
        <v>0</v>
      </c>
      <c r="F12" s="66">
        <v>0</v>
      </c>
      <c r="G12" s="65">
        <v>5</v>
      </c>
      <c r="H12" s="62">
        <v>0</v>
      </c>
      <c r="I12" s="93"/>
      <c r="J12" s="66" t="s">
        <v>143</v>
      </c>
      <c r="K12" s="62">
        <v>100</v>
      </c>
      <c r="L12" s="93"/>
      <c r="M12" s="93"/>
      <c r="N12" s="63"/>
    </row>
    <row r="13" spans="1:14">
      <c r="A13" s="94"/>
      <c r="B13" s="94"/>
      <c r="C13" s="62" t="s">
        <v>34</v>
      </c>
      <c r="D13" s="65">
        <f>E13+F13+G13+H13</f>
        <v>5</v>
      </c>
      <c r="E13" s="66">
        <v>0</v>
      </c>
      <c r="F13" s="66">
        <v>0</v>
      </c>
      <c r="G13" s="65">
        <v>5</v>
      </c>
      <c r="H13" s="62">
        <v>0</v>
      </c>
      <c r="I13" s="93"/>
      <c r="J13" s="66" t="s">
        <v>143</v>
      </c>
      <c r="K13" s="62">
        <v>100</v>
      </c>
      <c r="L13" s="93"/>
      <c r="M13" s="93"/>
      <c r="N13" s="63"/>
    </row>
    <row r="14" spans="1:14">
      <c r="A14" s="94"/>
      <c r="B14" s="94"/>
      <c r="C14" s="62" t="s">
        <v>270</v>
      </c>
      <c r="D14" s="65">
        <f>E14+F14+G14+H14</f>
        <v>5</v>
      </c>
      <c r="E14" s="66">
        <v>0</v>
      </c>
      <c r="F14" s="66">
        <v>0</v>
      </c>
      <c r="G14" s="65">
        <v>5</v>
      </c>
      <c r="H14" s="62">
        <v>0</v>
      </c>
      <c r="I14" s="93"/>
      <c r="J14" s="66" t="s">
        <v>143</v>
      </c>
      <c r="K14" s="62">
        <v>100</v>
      </c>
      <c r="L14" s="93"/>
      <c r="M14" s="93"/>
      <c r="N14" s="63"/>
    </row>
    <row r="15" spans="1:14">
      <c r="A15" s="94" t="s">
        <v>46</v>
      </c>
      <c r="B15" s="93" t="s">
        <v>146</v>
      </c>
      <c r="C15" s="62" t="s">
        <v>32</v>
      </c>
      <c r="D15" s="65">
        <f t="shared" ref="D15:D54" si="1">E15+F15+G15+H15</f>
        <v>15</v>
      </c>
      <c r="E15" s="66">
        <v>0</v>
      </c>
      <c r="F15" s="66">
        <v>0</v>
      </c>
      <c r="G15" s="65">
        <v>15</v>
      </c>
      <c r="H15" s="62">
        <v>0</v>
      </c>
      <c r="I15" s="93" t="s">
        <v>147</v>
      </c>
      <c r="J15" s="66" t="s">
        <v>148</v>
      </c>
      <c r="K15" s="62">
        <v>1</v>
      </c>
      <c r="L15" s="93" t="s">
        <v>144</v>
      </c>
      <c r="M15" s="93" t="s">
        <v>145</v>
      </c>
      <c r="N15" s="63"/>
    </row>
    <row r="16" spans="1:14">
      <c r="A16" s="94"/>
      <c r="B16" s="93"/>
      <c r="C16" s="62" t="s">
        <v>33</v>
      </c>
      <c r="D16" s="65">
        <f t="shared" si="1"/>
        <v>15</v>
      </c>
      <c r="E16" s="66">
        <v>0</v>
      </c>
      <c r="F16" s="66">
        <v>0</v>
      </c>
      <c r="G16" s="65">
        <v>15</v>
      </c>
      <c r="H16" s="62">
        <v>0</v>
      </c>
      <c r="I16" s="93"/>
      <c r="J16" s="66" t="s">
        <v>148</v>
      </c>
      <c r="K16" s="62">
        <v>1</v>
      </c>
      <c r="L16" s="93"/>
      <c r="M16" s="93"/>
      <c r="N16" s="63"/>
    </row>
    <row r="17" spans="1:14">
      <c r="A17" s="94"/>
      <c r="B17" s="93"/>
      <c r="C17" s="62" t="s">
        <v>34</v>
      </c>
      <c r="D17" s="65">
        <f t="shared" si="1"/>
        <v>15</v>
      </c>
      <c r="E17" s="66">
        <v>0</v>
      </c>
      <c r="F17" s="66">
        <v>0</v>
      </c>
      <c r="G17" s="65">
        <v>15</v>
      </c>
      <c r="H17" s="62">
        <v>0</v>
      </c>
      <c r="I17" s="93"/>
      <c r="J17" s="66" t="s">
        <v>148</v>
      </c>
      <c r="K17" s="62">
        <v>1</v>
      </c>
      <c r="L17" s="93"/>
      <c r="M17" s="93"/>
      <c r="N17" s="63"/>
    </row>
    <row r="18" spans="1:14">
      <c r="A18" s="94"/>
      <c r="B18" s="93"/>
      <c r="C18" s="62" t="s">
        <v>270</v>
      </c>
      <c r="D18" s="65">
        <f t="shared" si="1"/>
        <v>15</v>
      </c>
      <c r="E18" s="66">
        <v>0</v>
      </c>
      <c r="F18" s="66">
        <v>0</v>
      </c>
      <c r="G18" s="65">
        <v>15</v>
      </c>
      <c r="H18" s="62">
        <v>0</v>
      </c>
      <c r="I18" s="93"/>
      <c r="J18" s="66" t="s">
        <v>148</v>
      </c>
      <c r="K18" s="62">
        <v>1</v>
      </c>
      <c r="L18" s="93"/>
      <c r="M18" s="93"/>
      <c r="N18" s="63"/>
    </row>
    <row r="19" spans="1:14">
      <c r="A19" s="94" t="s">
        <v>149</v>
      </c>
      <c r="B19" s="93" t="s">
        <v>150</v>
      </c>
      <c r="C19" s="62" t="s">
        <v>32</v>
      </c>
      <c r="D19" s="65">
        <f t="shared" si="1"/>
        <v>25</v>
      </c>
      <c r="E19" s="66">
        <v>0</v>
      </c>
      <c r="F19" s="66">
        <v>0</v>
      </c>
      <c r="G19" s="65">
        <v>25</v>
      </c>
      <c r="H19" s="62">
        <v>0</v>
      </c>
      <c r="I19" s="93" t="s">
        <v>151</v>
      </c>
      <c r="J19" s="66" t="s">
        <v>148</v>
      </c>
      <c r="K19" s="62">
        <v>1</v>
      </c>
      <c r="L19" s="93" t="s">
        <v>144</v>
      </c>
      <c r="M19" s="93" t="s">
        <v>145</v>
      </c>
      <c r="N19" s="63"/>
    </row>
    <row r="20" spans="1:14">
      <c r="A20" s="94"/>
      <c r="B20" s="93"/>
      <c r="C20" s="62" t="s">
        <v>33</v>
      </c>
      <c r="D20" s="65">
        <f t="shared" si="1"/>
        <v>15</v>
      </c>
      <c r="E20" s="66">
        <v>0</v>
      </c>
      <c r="F20" s="66">
        <v>0</v>
      </c>
      <c r="G20" s="65">
        <v>15</v>
      </c>
      <c r="H20" s="62">
        <v>0</v>
      </c>
      <c r="I20" s="93"/>
      <c r="J20" s="66" t="s">
        <v>148</v>
      </c>
      <c r="K20" s="62">
        <v>1</v>
      </c>
      <c r="L20" s="93"/>
      <c r="M20" s="93"/>
      <c r="N20" s="63"/>
    </row>
    <row r="21" spans="1:14">
      <c r="A21" s="94"/>
      <c r="B21" s="93"/>
      <c r="C21" s="62" t="s">
        <v>34</v>
      </c>
      <c r="D21" s="65">
        <f t="shared" si="1"/>
        <v>25</v>
      </c>
      <c r="E21" s="66">
        <v>0</v>
      </c>
      <c r="F21" s="66">
        <v>0</v>
      </c>
      <c r="G21" s="65">
        <v>25</v>
      </c>
      <c r="H21" s="62">
        <v>0</v>
      </c>
      <c r="I21" s="93"/>
      <c r="J21" s="66" t="s">
        <v>148</v>
      </c>
      <c r="K21" s="62">
        <v>1</v>
      </c>
      <c r="L21" s="93"/>
      <c r="M21" s="93"/>
      <c r="N21" s="63"/>
    </row>
    <row r="22" spans="1:14" ht="41.25" customHeight="1">
      <c r="A22" s="94"/>
      <c r="B22" s="93"/>
      <c r="C22" s="62" t="s">
        <v>270</v>
      </c>
      <c r="D22" s="65">
        <f t="shared" si="1"/>
        <v>25</v>
      </c>
      <c r="E22" s="66">
        <v>0</v>
      </c>
      <c r="F22" s="66">
        <v>0</v>
      </c>
      <c r="G22" s="65">
        <v>25</v>
      </c>
      <c r="H22" s="62">
        <v>0</v>
      </c>
      <c r="I22" s="93"/>
      <c r="J22" s="66" t="s">
        <v>148</v>
      </c>
      <c r="K22" s="62">
        <v>1</v>
      </c>
      <c r="L22" s="93"/>
      <c r="M22" s="93"/>
      <c r="N22" s="63"/>
    </row>
    <row r="23" spans="1:14" ht="39.75" customHeight="1">
      <c r="A23" s="94" t="s">
        <v>152</v>
      </c>
      <c r="B23" s="93" t="s">
        <v>153</v>
      </c>
      <c r="C23" s="62" t="s">
        <v>32</v>
      </c>
      <c r="D23" s="65">
        <f t="shared" si="1"/>
        <v>5</v>
      </c>
      <c r="E23" s="66">
        <v>0</v>
      </c>
      <c r="F23" s="66">
        <v>0</v>
      </c>
      <c r="G23" s="65">
        <v>5</v>
      </c>
      <c r="H23" s="62">
        <v>0</v>
      </c>
      <c r="I23" s="93" t="s">
        <v>151</v>
      </c>
      <c r="J23" s="66" t="s">
        <v>148</v>
      </c>
      <c r="K23" s="62">
        <v>1</v>
      </c>
      <c r="L23" s="93" t="s">
        <v>144</v>
      </c>
      <c r="M23" s="93" t="s">
        <v>145</v>
      </c>
      <c r="N23" s="63"/>
    </row>
    <row r="24" spans="1:14" ht="39.75" customHeight="1">
      <c r="A24" s="94"/>
      <c r="B24" s="93"/>
      <c r="C24" s="62" t="s">
        <v>33</v>
      </c>
      <c r="D24" s="65">
        <f t="shared" si="1"/>
        <v>15</v>
      </c>
      <c r="E24" s="66">
        <v>0</v>
      </c>
      <c r="F24" s="66">
        <v>0</v>
      </c>
      <c r="G24" s="65">
        <v>15</v>
      </c>
      <c r="H24" s="62">
        <v>0</v>
      </c>
      <c r="I24" s="93"/>
      <c r="J24" s="66" t="s">
        <v>148</v>
      </c>
      <c r="K24" s="62">
        <v>1</v>
      </c>
      <c r="L24" s="93"/>
      <c r="M24" s="93"/>
      <c r="N24" s="63"/>
    </row>
    <row r="25" spans="1:14" ht="39.75" customHeight="1">
      <c r="A25" s="94"/>
      <c r="B25" s="93"/>
      <c r="C25" s="62" t="s">
        <v>34</v>
      </c>
      <c r="D25" s="65">
        <f t="shared" si="1"/>
        <v>5</v>
      </c>
      <c r="E25" s="66">
        <v>0</v>
      </c>
      <c r="F25" s="66">
        <v>0</v>
      </c>
      <c r="G25" s="65">
        <v>5</v>
      </c>
      <c r="H25" s="62">
        <v>0</v>
      </c>
      <c r="I25" s="93"/>
      <c r="J25" s="66" t="s">
        <v>148</v>
      </c>
      <c r="K25" s="62">
        <v>1</v>
      </c>
      <c r="L25" s="93"/>
      <c r="M25" s="93"/>
      <c r="N25" s="63"/>
    </row>
    <row r="26" spans="1:14" ht="60.75" customHeight="1">
      <c r="A26" s="94"/>
      <c r="B26" s="93"/>
      <c r="C26" s="62" t="s">
        <v>270</v>
      </c>
      <c r="D26" s="65">
        <f t="shared" si="1"/>
        <v>5</v>
      </c>
      <c r="E26" s="66">
        <v>0</v>
      </c>
      <c r="F26" s="66">
        <v>0</v>
      </c>
      <c r="G26" s="65">
        <v>5</v>
      </c>
      <c r="H26" s="62">
        <v>0</v>
      </c>
      <c r="I26" s="93"/>
      <c r="J26" s="66" t="s">
        <v>148</v>
      </c>
      <c r="K26" s="62">
        <v>1</v>
      </c>
      <c r="L26" s="93"/>
      <c r="M26" s="93"/>
      <c r="N26" s="63"/>
    </row>
    <row r="27" spans="1:14">
      <c r="A27" s="94" t="s">
        <v>154</v>
      </c>
      <c r="B27" s="93" t="s">
        <v>155</v>
      </c>
      <c r="C27" s="62" t="s">
        <v>32</v>
      </c>
      <c r="D27" s="62">
        <f t="shared" si="1"/>
        <v>86211.599999999991</v>
      </c>
      <c r="E27" s="67">
        <f>E31+E35+E39+E43</f>
        <v>0</v>
      </c>
      <c r="F27" s="67">
        <f>F31+F35+F39+F43</f>
        <v>0</v>
      </c>
      <c r="G27" s="65">
        <f>G31+G35+G39+G43</f>
        <v>86211.599999999991</v>
      </c>
      <c r="H27" s="65">
        <v>0</v>
      </c>
      <c r="I27" s="93" t="s">
        <v>156</v>
      </c>
      <c r="J27" s="66" t="s">
        <v>143</v>
      </c>
      <c r="K27" s="62">
        <v>100</v>
      </c>
      <c r="L27" s="93" t="s">
        <v>157</v>
      </c>
      <c r="M27" s="93" t="s">
        <v>145</v>
      </c>
      <c r="N27" s="63"/>
    </row>
    <row r="28" spans="1:14">
      <c r="A28" s="94"/>
      <c r="B28" s="93"/>
      <c r="C28" s="62" t="s">
        <v>33</v>
      </c>
      <c r="D28" s="62">
        <f t="shared" si="1"/>
        <v>95837.900000000009</v>
      </c>
      <c r="E28" s="66">
        <f>E32+E36</f>
        <v>0</v>
      </c>
      <c r="F28" s="66">
        <f>F32+F36</f>
        <v>0</v>
      </c>
      <c r="G28" s="65">
        <f t="shared" ref="G28:G30" si="2">G32+G36+G40+G44</f>
        <v>95837.900000000009</v>
      </c>
      <c r="H28" s="62">
        <f>H32+H36</f>
        <v>0</v>
      </c>
      <c r="I28" s="93"/>
      <c r="J28" s="66" t="s">
        <v>143</v>
      </c>
      <c r="K28" s="62">
        <v>100</v>
      </c>
      <c r="L28" s="93"/>
      <c r="M28" s="93"/>
      <c r="N28" s="63"/>
    </row>
    <row r="29" spans="1:14">
      <c r="A29" s="94"/>
      <c r="B29" s="93"/>
      <c r="C29" s="62" t="s">
        <v>34</v>
      </c>
      <c r="D29" s="62">
        <f t="shared" si="1"/>
        <v>75679.5</v>
      </c>
      <c r="E29" s="66">
        <v>0</v>
      </c>
      <c r="F29" s="66">
        <v>0</v>
      </c>
      <c r="G29" s="65">
        <f t="shared" si="2"/>
        <v>75679.5</v>
      </c>
      <c r="H29" s="62">
        <v>0</v>
      </c>
      <c r="I29" s="93"/>
      <c r="J29" s="66" t="s">
        <v>143</v>
      </c>
      <c r="K29" s="62">
        <v>100</v>
      </c>
      <c r="L29" s="93"/>
      <c r="M29" s="93"/>
      <c r="N29" s="63"/>
    </row>
    <row r="30" spans="1:14" ht="36.6" customHeight="1">
      <c r="A30" s="94"/>
      <c r="B30" s="93"/>
      <c r="C30" s="62" t="s">
        <v>270</v>
      </c>
      <c r="D30" s="65">
        <v>0</v>
      </c>
      <c r="E30" s="66">
        <f>E34+E38</f>
        <v>0</v>
      </c>
      <c r="F30" s="66">
        <f>F34+F38</f>
        <v>0</v>
      </c>
      <c r="G30" s="65">
        <f t="shared" si="2"/>
        <v>75679.5</v>
      </c>
      <c r="H30" s="62">
        <f>H34+H38</f>
        <v>0</v>
      </c>
      <c r="I30" s="93"/>
      <c r="J30" s="66" t="s">
        <v>143</v>
      </c>
      <c r="K30" s="62">
        <v>100</v>
      </c>
      <c r="L30" s="93"/>
      <c r="M30" s="93"/>
      <c r="N30" s="63"/>
    </row>
    <row r="31" spans="1:14">
      <c r="A31" s="94"/>
      <c r="B31" s="97" t="s">
        <v>158</v>
      </c>
      <c r="C31" s="62" t="s">
        <v>32</v>
      </c>
      <c r="D31" s="65">
        <f t="shared" si="1"/>
        <v>80660.2</v>
      </c>
      <c r="E31" s="66">
        <v>0</v>
      </c>
      <c r="F31" s="66">
        <v>0</v>
      </c>
      <c r="G31" s="65">
        <v>80660.2</v>
      </c>
      <c r="H31" s="68">
        <v>0</v>
      </c>
      <c r="I31" s="93" t="s">
        <v>159</v>
      </c>
      <c r="J31" s="66" t="s">
        <v>143</v>
      </c>
      <c r="K31" s="62">
        <v>100</v>
      </c>
      <c r="L31" s="93" t="s">
        <v>160</v>
      </c>
      <c r="M31" s="93" t="s">
        <v>145</v>
      </c>
      <c r="N31" s="63"/>
    </row>
    <row r="32" spans="1:14">
      <c r="A32" s="94"/>
      <c r="B32" s="97"/>
      <c r="C32" s="62" t="s">
        <v>33</v>
      </c>
      <c r="D32" s="65">
        <f t="shared" si="1"/>
        <v>89046.1</v>
      </c>
      <c r="E32" s="66">
        <v>0</v>
      </c>
      <c r="F32" s="66">
        <v>0</v>
      </c>
      <c r="G32" s="62">
        <v>89046.1</v>
      </c>
      <c r="H32" s="62">
        <v>0</v>
      </c>
      <c r="I32" s="93"/>
      <c r="J32" s="66" t="s">
        <v>143</v>
      </c>
      <c r="K32" s="62">
        <v>100</v>
      </c>
      <c r="L32" s="93"/>
      <c r="M32" s="93"/>
      <c r="N32" s="63"/>
    </row>
    <row r="33" spans="1:18">
      <c r="A33" s="94"/>
      <c r="B33" s="97"/>
      <c r="C33" s="62" t="s">
        <v>34</v>
      </c>
      <c r="D33" s="65">
        <f t="shared" si="1"/>
        <v>69360.7</v>
      </c>
      <c r="E33" s="66">
        <v>0</v>
      </c>
      <c r="F33" s="66">
        <v>0</v>
      </c>
      <c r="G33" s="62">
        <v>69360.7</v>
      </c>
      <c r="H33" s="62">
        <v>0</v>
      </c>
      <c r="I33" s="93"/>
      <c r="J33" s="66" t="s">
        <v>143</v>
      </c>
      <c r="K33" s="62">
        <v>100</v>
      </c>
      <c r="L33" s="93"/>
      <c r="M33" s="93"/>
      <c r="N33" s="63"/>
    </row>
    <row r="34" spans="1:18">
      <c r="A34" s="94"/>
      <c r="B34" s="97"/>
      <c r="C34" s="62" t="s">
        <v>270</v>
      </c>
      <c r="D34" s="65">
        <f t="shared" si="1"/>
        <v>69360.7</v>
      </c>
      <c r="E34" s="66">
        <v>0</v>
      </c>
      <c r="F34" s="66">
        <v>0</v>
      </c>
      <c r="G34" s="65">
        <v>69360.7</v>
      </c>
      <c r="H34" s="62">
        <v>0</v>
      </c>
      <c r="I34" s="93"/>
      <c r="J34" s="66" t="s">
        <v>143</v>
      </c>
      <c r="K34" s="62">
        <v>100</v>
      </c>
      <c r="L34" s="93"/>
      <c r="M34" s="93"/>
      <c r="N34" s="63"/>
    </row>
    <row r="35" spans="1:18" ht="92.25" customHeight="1">
      <c r="A35" s="94"/>
      <c r="B35" s="97" t="s">
        <v>161</v>
      </c>
      <c r="C35" s="62" t="s">
        <v>32</v>
      </c>
      <c r="D35" s="65">
        <f t="shared" si="1"/>
        <v>2739.4</v>
      </c>
      <c r="E35" s="66">
        <v>0</v>
      </c>
      <c r="F35" s="66">
        <v>0</v>
      </c>
      <c r="G35" s="65">
        <f>2747.9-8.4-0.1</f>
        <v>2739.4</v>
      </c>
      <c r="H35" s="62">
        <v>0</v>
      </c>
      <c r="I35" s="62" t="s">
        <v>162</v>
      </c>
      <c r="J35" s="66" t="s">
        <v>143</v>
      </c>
      <c r="K35" s="62">
        <v>100</v>
      </c>
      <c r="L35" s="93" t="s">
        <v>163</v>
      </c>
      <c r="M35" s="93" t="s">
        <v>145</v>
      </c>
      <c r="N35" s="63"/>
    </row>
    <row r="36" spans="1:18" ht="26.25" customHeight="1">
      <c r="A36" s="94"/>
      <c r="B36" s="97"/>
      <c r="C36" s="62" t="s">
        <v>33</v>
      </c>
      <c r="D36" s="65">
        <f t="shared" si="1"/>
        <v>4171.8</v>
      </c>
      <c r="E36" s="66">
        <v>0</v>
      </c>
      <c r="F36" s="66">
        <v>0</v>
      </c>
      <c r="G36" s="65">
        <v>4171.8</v>
      </c>
      <c r="H36" s="62">
        <v>0</v>
      </c>
      <c r="I36" s="100" t="s">
        <v>273</v>
      </c>
      <c r="J36" s="66" t="s">
        <v>143</v>
      </c>
      <c r="K36" s="62">
        <v>100</v>
      </c>
      <c r="L36" s="93"/>
      <c r="M36" s="93"/>
      <c r="N36" s="63"/>
    </row>
    <row r="37" spans="1:18" ht="26.25" customHeight="1">
      <c r="A37" s="94"/>
      <c r="B37" s="97"/>
      <c r="C37" s="62" t="s">
        <v>34</v>
      </c>
      <c r="D37" s="65">
        <f t="shared" si="1"/>
        <v>3698.8</v>
      </c>
      <c r="E37" s="66">
        <v>0</v>
      </c>
      <c r="F37" s="66">
        <v>0</v>
      </c>
      <c r="G37" s="65">
        <v>3698.8</v>
      </c>
      <c r="H37" s="62">
        <v>0</v>
      </c>
      <c r="I37" s="100"/>
      <c r="J37" s="66" t="s">
        <v>143</v>
      </c>
      <c r="K37" s="62">
        <v>100</v>
      </c>
      <c r="L37" s="93"/>
      <c r="M37" s="93"/>
      <c r="N37" s="63"/>
    </row>
    <row r="38" spans="1:18" ht="32.25" customHeight="1">
      <c r="A38" s="94"/>
      <c r="B38" s="97"/>
      <c r="C38" s="62" t="s">
        <v>270</v>
      </c>
      <c r="D38" s="65">
        <f t="shared" si="1"/>
        <v>3698.8</v>
      </c>
      <c r="E38" s="66">
        <v>0</v>
      </c>
      <c r="F38" s="66">
        <v>0</v>
      </c>
      <c r="G38" s="65">
        <v>3698.8</v>
      </c>
      <c r="H38" s="62">
        <v>0</v>
      </c>
      <c r="I38" s="101"/>
      <c r="J38" s="66" t="s">
        <v>143</v>
      </c>
      <c r="K38" s="62">
        <v>100</v>
      </c>
      <c r="L38" s="93"/>
      <c r="M38" s="93"/>
      <c r="N38" s="63"/>
    </row>
    <row r="39" spans="1:18" ht="91.5" customHeight="1">
      <c r="A39" s="94"/>
      <c r="B39" s="97" t="s">
        <v>164</v>
      </c>
      <c r="C39" s="62" t="s">
        <v>32</v>
      </c>
      <c r="D39" s="65">
        <f t="shared" si="1"/>
        <v>908</v>
      </c>
      <c r="E39" s="66">
        <v>0</v>
      </c>
      <c r="F39" s="66">
        <v>0</v>
      </c>
      <c r="G39" s="65">
        <f>2120-1212</f>
        <v>908</v>
      </c>
      <c r="H39" s="62">
        <v>0</v>
      </c>
      <c r="I39" s="69" t="s">
        <v>165</v>
      </c>
      <c r="J39" s="66" t="s">
        <v>143</v>
      </c>
      <c r="K39" s="62">
        <v>100</v>
      </c>
      <c r="L39" s="93" t="s">
        <v>72</v>
      </c>
      <c r="M39" s="93" t="s">
        <v>145</v>
      </c>
      <c r="N39" s="63"/>
      <c r="R39" s="116"/>
    </row>
    <row r="40" spans="1:18" ht="21" customHeight="1">
      <c r="A40" s="94"/>
      <c r="B40" s="97"/>
      <c r="C40" s="62" t="s">
        <v>33</v>
      </c>
      <c r="D40" s="65">
        <f t="shared" si="1"/>
        <v>1300</v>
      </c>
      <c r="E40" s="66">
        <v>0</v>
      </c>
      <c r="F40" s="66">
        <v>0</v>
      </c>
      <c r="G40" s="65">
        <v>1300</v>
      </c>
      <c r="H40" s="62">
        <v>0</v>
      </c>
      <c r="I40" s="93" t="s">
        <v>274</v>
      </c>
      <c r="J40" s="66" t="s">
        <v>143</v>
      </c>
      <c r="K40" s="62">
        <v>100</v>
      </c>
      <c r="L40" s="93"/>
      <c r="M40" s="93"/>
      <c r="N40" s="63"/>
      <c r="R40" s="116"/>
    </row>
    <row r="41" spans="1:18" ht="21" customHeight="1">
      <c r="A41" s="94"/>
      <c r="B41" s="97"/>
      <c r="C41" s="62" t="s">
        <v>34</v>
      </c>
      <c r="D41" s="65">
        <f t="shared" si="1"/>
        <v>1300</v>
      </c>
      <c r="E41" s="66">
        <v>0</v>
      </c>
      <c r="F41" s="66">
        <v>0</v>
      </c>
      <c r="G41" s="65">
        <v>1300</v>
      </c>
      <c r="H41" s="62">
        <v>0</v>
      </c>
      <c r="I41" s="93"/>
      <c r="J41" s="66" t="s">
        <v>143</v>
      </c>
      <c r="K41" s="62">
        <v>100</v>
      </c>
      <c r="L41" s="93"/>
      <c r="M41" s="93"/>
      <c r="N41" s="63"/>
      <c r="R41" s="116"/>
    </row>
    <row r="42" spans="1:18" ht="42" customHeight="1">
      <c r="A42" s="94"/>
      <c r="B42" s="97"/>
      <c r="C42" s="62" t="s">
        <v>270</v>
      </c>
      <c r="D42" s="65">
        <f t="shared" si="1"/>
        <v>1300</v>
      </c>
      <c r="E42" s="66">
        <v>0</v>
      </c>
      <c r="F42" s="66">
        <v>0</v>
      </c>
      <c r="G42" s="65">
        <v>1300</v>
      </c>
      <c r="H42" s="62">
        <v>0</v>
      </c>
      <c r="I42" s="93"/>
      <c r="J42" s="66" t="s">
        <v>143</v>
      </c>
      <c r="K42" s="62">
        <v>100</v>
      </c>
      <c r="L42" s="93"/>
      <c r="M42" s="93"/>
      <c r="N42" s="63"/>
      <c r="R42" s="116"/>
    </row>
    <row r="43" spans="1:18" ht="24.75" customHeight="1">
      <c r="A43" s="94"/>
      <c r="B43" s="97" t="s">
        <v>271</v>
      </c>
      <c r="C43" s="62" t="s">
        <v>32</v>
      </c>
      <c r="D43" s="65">
        <f t="shared" si="1"/>
        <v>1904</v>
      </c>
      <c r="E43" s="66">
        <v>0</v>
      </c>
      <c r="F43" s="66">
        <v>0</v>
      </c>
      <c r="G43" s="65">
        <v>1904</v>
      </c>
      <c r="H43" s="62">
        <v>0</v>
      </c>
      <c r="I43" s="93" t="s">
        <v>166</v>
      </c>
      <c r="J43" s="66" t="s">
        <v>143</v>
      </c>
      <c r="K43" s="62">
        <v>100</v>
      </c>
      <c r="L43" s="93" t="s">
        <v>167</v>
      </c>
      <c r="M43" s="93" t="s">
        <v>145</v>
      </c>
      <c r="N43" s="63"/>
    </row>
    <row r="44" spans="1:18" ht="24.75" customHeight="1">
      <c r="A44" s="94"/>
      <c r="B44" s="97"/>
      <c r="C44" s="62" t="s">
        <v>33</v>
      </c>
      <c r="D44" s="65">
        <f t="shared" si="1"/>
        <v>1320</v>
      </c>
      <c r="E44" s="66">
        <v>0</v>
      </c>
      <c r="F44" s="66">
        <v>0</v>
      </c>
      <c r="G44" s="65">
        <v>1320</v>
      </c>
      <c r="H44" s="62">
        <v>0</v>
      </c>
      <c r="I44" s="93"/>
      <c r="J44" s="66" t="s">
        <v>143</v>
      </c>
      <c r="K44" s="62">
        <v>100</v>
      </c>
      <c r="L44" s="93"/>
      <c r="M44" s="93"/>
      <c r="N44" s="63"/>
    </row>
    <row r="45" spans="1:18" ht="24.75" customHeight="1">
      <c r="A45" s="94"/>
      <c r="B45" s="97"/>
      <c r="C45" s="62" t="s">
        <v>34</v>
      </c>
      <c r="D45" s="65">
        <f t="shared" si="1"/>
        <v>1320</v>
      </c>
      <c r="E45" s="66">
        <v>0</v>
      </c>
      <c r="F45" s="66">
        <v>0</v>
      </c>
      <c r="G45" s="65">
        <v>1320</v>
      </c>
      <c r="H45" s="62">
        <v>0</v>
      </c>
      <c r="I45" s="93"/>
      <c r="J45" s="66" t="s">
        <v>143</v>
      </c>
      <c r="K45" s="62">
        <v>100</v>
      </c>
      <c r="L45" s="93"/>
      <c r="M45" s="93"/>
      <c r="N45" s="63"/>
    </row>
    <row r="46" spans="1:18" ht="24.75" customHeight="1">
      <c r="A46" s="94"/>
      <c r="B46" s="97"/>
      <c r="C46" s="62" t="s">
        <v>270</v>
      </c>
      <c r="D46" s="65">
        <f t="shared" si="1"/>
        <v>1320</v>
      </c>
      <c r="E46" s="66">
        <v>0</v>
      </c>
      <c r="F46" s="66">
        <v>0</v>
      </c>
      <c r="G46" s="65">
        <v>1320</v>
      </c>
      <c r="H46" s="62">
        <v>0</v>
      </c>
      <c r="I46" s="93"/>
      <c r="J46" s="66" t="s">
        <v>143</v>
      </c>
      <c r="K46" s="62">
        <v>100</v>
      </c>
      <c r="L46" s="93"/>
      <c r="M46" s="93"/>
      <c r="N46" s="63"/>
    </row>
    <row r="47" spans="1:18" ht="43.5" customHeight="1">
      <c r="A47" s="94" t="s">
        <v>168</v>
      </c>
      <c r="B47" s="93" t="s">
        <v>169</v>
      </c>
      <c r="C47" s="70" t="s">
        <v>32</v>
      </c>
      <c r="D47" s="65">
        <f t="shared" si="1"/>
        <v>2604.9</v>
      </c>
      <c r="E47" s="66">
        <v>0</v>
      </c>
      <c r="F47" s="66">
        <v>0</v>
      </c>
      <c r="G47" s="65">
        <f>G51+G55+G59+G63</f>
        <v>2604.9</v>
      </c>
      <c r="H47" s="62">
        <v>0</v>
      </c>
      <c r="I47" s="93" t="s">
        <v>170</v>
      </c>
      <c r="J47" s="66" t="s">
        <v>143</v>
      </c>
      <c r="K47" s="62">
        <v>100</v>
      </c>
      <c r="L47" s="93" t="s">
        <v>157</v>
      </c>
      <c r="M47" s="93" t="s">
        <v>145</v>
      </c>
      <c r="N47" s="63"/>
    </row>
    <row r="48" spans="1:18" ht="43.5" customHeight="1">
      <c r="A48" s="94"/>
      <c r="B48" s="93"/>
      <c r="C48" s="70" t="s">
        <v>33</v>
      </c>
      <c r="D48" s="65">
        <f t="shared" si="1"/>
        <v>2705.1</v>
      </c>
      <c r="E48" s="66">
        <v>0</v>
      </c>
      <c r="F48" s="66">
        <v>0</v>
      </c>
      <c r="G48" s="65">
        <f t="shared" ref="G48:G50" si="3">G52+G56+G60+G64</f>
        <v>2705.1</v>
      </c>
      <c r="H48" s="62">
        <v>0</v>
      </c>
      <c r="I48" s="93"/>
      <c r="J48" s="66" t="s">
        <v>143</v>
      </c>
      <c r="K48" s="62">
        <v>100</v>
      </c>
      <c r="L48" s="93"/>
      <c r="M48" s="93"/>
      <c r="N48" s="63"/>
    </row>
    <row r="49" spans="1:18" ht="43.5" customHeight="1">
      <c r="A49" s="94"/>
      <c r="B49" s="93"/>
      <c r="C49" s="70" t="s">
        <v>34</v>
      </c>
      <c r="D49" s="65">
        <f t="shared" si="1"/>
        <v>2674.7</v>
      </c>
      <c r="E49" s="66">
        <v>0</v>
      </c>
      <c r="F49" s="66">
        <v>0</v>
      </c>
      <c r="G49" s="65">
        <f t="shared" si="3"/>
        <v>2674.7</v>
      </c>
      <c r="H49" s="62">
        <v>0</v>
      </c>
      <c r="I49" s="93"/>
      <c r="J49" s="66" t="s">
        <v>143</v>
      </c>
      <c r="K49" s="62">
        <v>100</v>
      </c>
      <c r="L49" s="93"/>
      <c r="M49" s="93"/>
      <c r="N49" s="63"/>
    </row>
    <row r="50" spans="1:18" ht="52.15" customHeight="1">
      <c r="A50" s="94"/>
      <c r="B50" s="93"/>
      <c r="C50" s="70" t="s">
        <v>270</v>
      </c>
      <c r="D50" s="65">
        <f t="shared" si="1"/>
        <v>2674.7</v>
      </c>
      <c r="E50" s="66">
        <v>0</v>
      </c>
      <c r="F50" s="66">
        <v>0</v>
      </c>
      <c r="G50" s="65">
        <f t="shared" si="3"/>
        <v>2674.7</v>
      </c>
      <c r="H50" s="62">
        <v>0</v>
      </c>
      <c r="I50" s="93"/>
      <c r="J50" s="66" t="s">
        <v>143</v>
      </c>
      <c r="K50" s="62">
        <v>100</v>
      </c>
      <c r="L50" s="93"/>
      <c r="M50" s="93"/>
      <c r="N50" s="63"/>
    </row>
    <row r="51" spans="1:18" ht="30" customHeight="1">
      <c r="A51" s="94"/>
      <c r="B51" s="97" t="s">
        <v>158</v>
      </c>
      <c r="C51" s="62" t="s">
        <v>32</v>
      </c>
      <c r="D51" s="62">
        <f t="shared" si="1"/>
        <v>1973.5</v>
      </c>
      <c r="E51" s="66">
        <v>0</v>
      </c>
      <c r="F51" s="66">
        <v>0</v>
      </c>
      <c r="G51" s="62">
        <v>1973.5</v>
      </c>
      <c r="H51" s="62">
        <v>0</v>
      </c>
      <c r="I51" s="93" t="s">
        <v>171</v>
      </c>
      <c r="J51" s="66" t="s">
        <v>143</v>
      </c>
      <c r="K51" s="62">
        <v>100</v>
      </c>
      <c r="L51" s="93" t="s">
        <v>160</v>
      </c>
      <c r="M51" s="93" t="s">
        <v>172</v>
      </c>
      <c r="N51" s="63"/>
    </row>
    <row r="52" spans="1:18" ht="30" customHeight="1">
      <c r="A52" s="94"/>
      <c r="B52" s="97"/>
      <c r="C52" s="62" t="s">
        <v>33</v>
      </c>
      <c r="D52" s="62">
        <f t="shared" si="1"/>
        <v>1944.7</v>
      </c>
      <c r="E52" s="66">
        <v>0</v>
      </c>
      <c r="F52" s="66">
        <v>0</v>
      </c>
      <c r="G52" s="62">
        <v>1944.7</v>
      </c>
      <c r="H52" s="62">
        <v>0</v>
      </c>
      <c r="I52" s="93"/>
      <c r="J52" s="66" t="s">
        <v>143</v>
      </c>
      <c r="K52" s="62">
        <v>100</v>
      </c>
      <c r="L52" s="93"/>
      <c r="M52" s="93"/>
      <c r="N52" s="63"/>
    </row>
    <row r="53" spans="1:18" ht="30" customHeight="1">
      <c r="A53" s="94"/>
      <c r="B53" s="97"/>
      <c r="C53" s="62" t="s">
        <v>34</v>
      </c>
      <c r="D53" s="62">
        <f t="shared" si="1"/>
        <v>1944.7</v>
      </c>
      <c r="E53" s="66">
        <v>0</v>
      </c>
      <c r="F53" s="66">
        <v>0</v>
      </c>
      <c r="G53" s="62">
        <v>1944.7</v>
      </c>
      <c r="H53" s="62">
        <v>0</v>
      </c>
      <c r="I53" s="93"/>
      <c r="J53" s="66" t="s">
        <v>143</v>
      </c>
      <c r="K53" s="62">
        <v>100</v>
      </c>
      <c r="L53" s="93"/>
      <c r="M53" s="93"/>
      <c r="N53" s="63"/>
    </row>
    <row r="54" spans="1:18" ht="49.5" customHeight="1">
      <c r="A54" s="94"/>
      <c r="B54" s="97"/>
      <c r="C54" s="62" t="s">
        <v>270</v>
      </c>
      <c r="D54" s="62">
        <f t="shared" si="1"/>
        <v>1944.7</v>
      </c>
      <c r="E54" s="66">
        <v>0</v>
      </c>
      <c r="F54" s="66">
        <v>0</v>
      </c>
      <c r="G54" s="62">
        <v>1944.7</v>
      </c>
      <c r="H54" s="62">
        <v>0</v>
      </c>
      <c r="I54" s="93"/>
      <c r="J54" s="66" t="s">
        <v>143</v>
      </c>
      <c r="K54" s="62">
        <v>100</v>
      </c>
      <c r="L54" s="93"/>
      <c r="M54" s="93"/>
      <c r="N54" s="63"/>
    </row>
    <row r="55" spans="1:18" ht="195" customHeight="1">
      <c r="A55" s="94"/>
      <c r="B55" s="97" t="s">
        <v>161</v>
      </c>
      <c r="C55" s="62" t="s">
        <v>32</v>
      </c>
      <c r="D55" s="65">
        <f t="shared" ref="D55:D86" si="4">E55+F55+G55+H55</f>
        <v>351.4</v>
      </c>
      <c r="E55" s="66">
        <v>0</v>
      </c>
      <c r="F55" s="66">
        <v>0</v>
      </c>
      <c r="G55" s="65">
        <f>368.8-15.1-2.3</f>
        <v>351.4</v>
      </c>
      <c r="H55" s="62">
        <v>0</v>
      </c>
      <c r="I55" s="62" t="s">
        <v>275</v>
      </c>
      <c r="J55" s="66" t="s">
        <v>143</v>
      </c>
      <c r="K55" s="62">
        <v>100</v>
      </c>
      <c r="L55" s="93" t="s">
        <v>163</v>
      </c>
      <c r="M55" s="93" t="s">
        <v>173</v>
      </c>
      <c r="N55" s="63"/>
    </row>
    <row r="56" spans="1:18" ht="58.5" customHeight="1">
      <c r="A56" s="94"/>
      <c r="B56" s="97"/>
      <c r="C56" s="62" t="s">
        <v>33</v>
      </c>
      <c r="D56" s="65">
        <f t="shared" si="4"/>
        <v>442.3</v>
      </c>
      <c r="E56" s="66">
        <v>0</v>
      </c>
      <c r="F56" s="66">
        <v>0</v>
      </c>
      <c r="G56" s="65">
        <v>442.3</v>
      </c>
      <c r="H56" s="62">
        <v>0</v>
      </c>
      <c r="I56" s="99" t="s">
        <v>276</v>
      </c>
      <c r="J56" s="66" t="s">
        <v>143</v>
      </c>
      <c r="K56" s="62">
        <v>100</v>
      </c>
      <c r="L56" s="93"/>
      <c r="M56" s="93"/>
      <c r="N56" s="63"/>
      <c r="R56" s="32"/>
    </row>
    <row r="57" spans="1:18" ht="58.5" customHeight="1">
      <c r="A57" s="94"/>
      <c r="B57" s="97"/>
      <c r="C57" s="62" t="s">
        <v>34</v>
      </c>
      <c r="D57" s="65">
        <f t="shared" si="4"/>
        <v>418.8</v>
      </c>
      <c r="E57" s="66">
        <v>0</v>
      </c>
      <c r="F57" s="66">
        <v>0</v>
      </c>
      <c r="G57" s="65">
        <v>418.8</v>
      </c>
      <c r="H57" s="62">
        <v>0</v>
      </c>
      <c r="I57" s="100"/>
      <c r="J57" s="66" t="s">
        <v>143</v>
      </c>
      <c r="K57" s="62">
        <v>100</v>
      </c>
      <c r="L57" s="93"/>
      <c r="M57" s="93"/>
      <c r="N57" s="63"/>
      <c r="R57" s="32"/>
    </row>
    <row r="58" spans="1:18" ht="79.5" customHeight="1">
      <c r="A58" s="94"/>
      <c r="B58" s="97"/>
      <c r="C58" s="62" t="s">
        <v>270</v>
      </c>
      <c r="D58" s="65">
        <f t="shared" si="4"/>
        <v>418.8</v>
      </c>
      <c r="E58" s="66">
        <v>0</v>
      </c>
      <c r="F58" s="66">
        <v>0</v>
      </c>
      <c r="G58" s="65">
        <v>418.8</v>
      </c>
      <c r="H58" s="62">
        <v>0</v>
      </c>
      <c r="I58" s="101"/>
      <c r="J58" s="66" t="s">
        <v>143</v>
      </c>
      <c r="K58" s="62">
        <v>100</v>
      </c>
      <c r="L58" s="93"/>
      <c r="M58" s="93"/>
      <c r="N58" s="63"/>
    </row>
    <row r="59" spans="1:18" ht="75" customHeight="1">
      <c r="A59" s="94"/>
      <c r="B59" s="97" t="s">
        <v>164</v>
      </c>
      <c r="C59" s="62" t="s">
        <v>32</v>
      </c>
      <c r="D59" s="65">
        <f t="shared" si="4"/>
        <v>240</v>
      </c>
      <c r="E59" s="66">
        <v>0</v>
      </c>
      <c r="F59" s="66">
        <v>0</v>
      </c>
      <c r="G59" s="65">
        <f>264.3-17.8-6.5</f>
        <v>240</v>
      </c>
      <c r="H59" s="62">
        <v>0</v>
      </c>
      <c r="I59" s="62" t="s">
        <v>174</v>
      </c>
      <c r="J59" s="66" t="s">
        <v>143</v>
      </c>
      <c r="K59" s="62">
        <v>100</v>
      </c>
      <c r="L59" s="93" t="s">
        <v>72</v>
      </c>
      <c r="M59" s="93" t="s">
        <v>145</v>
      </c>
      <c r="N59" s="63"/>
    </row>
    <row r="60" spans="1:18">
      <c r="A60" s="94"/>
      <c r="B60" s="97"/>
      <c r="C60" s="62" t="s">
        <v>33</v>
      </c>
      <c r="D60" s="65">
        <f t="shared" si="4"/>
        <v>258.10000000000002</v>
      </c>
      <c r="E60" s="66">
        <v>0</v>
      </c>
      <c r="F60" s="66">
        <v>0</v>
      </c>
      <c r="G60" s="62">
        <v>258.10000000000002</v>
      </c>
      <c r="H60" s="62">
        <v>0</v>
      </c>
      <c r="I60" s="99" t="s">
        <v>277</v>
      </c>
      <c r="J60" s="66" t="s">
        <v>143</v>
      </c>
      <c r="K60" s="62">
        <v>100</v>
      </c>
      <c r="L60" s="93"/>
      <c r="M60" s="93"/>
      <c r="N60" s="63"/>
    </row>
    <row r="61" spans="1:18">
      <c r="A61" s="94"/>
      <c r="B61" s="97"/>
      <c r="C61" s="62" t="s">
        <v>34</v>
      </c>
      <c r="D61" s="65">
        <f t="shared" si="4"/>
        <v>251.2</v>
      </c>
      <c r="E61" s="66">
        <v>0</v>
      </c>
      <c r="F61" s="66">
        <v>0</v>
      </c>
      <c r="G61" s="62">
        <v>251.2</v>
      </c>
      <c r="H61" s="62">
        <v>0</v>
      </c>
      <c r="I61" s="100"/>
      <c r="J61" s="66" t="s">
        <v>143</v>
      </c>
      <c r="K61" s="62">
        <v>100</v>
      </c>
      <c r="L61" s="93"/>
      <c r="M61" s="93"/>
      <c r="N61" s="63"/>
    </row>
    <row r="62" spans="1:18" ht="42.75" customHeight="1">
      <c r="A62" s="94"/>
      <c r="B62" s="97"/>
      <c r="C62" s="62" t="s">
        <v>270</v>
      </c>
      <c r="D62" s="65">
        <f t="shared" si="4"/>
        <v>251.2</v>
      </c>
      <c r="E62" s="66">
        <v>0</v>
      </c>
      <c r="F62" s="66">
        <v>0</v>
      </c>
      <c r="G62" s="62">
        <v>251.2</v>
      </c>
      <c r="H62" s="62">
        <v>0</v>
      </c>
      <c r="I62" s="101"/>
      <c r="J62" s="66" t="s">
        <v>143</v>
      </c>
      <c r="K62" s="62">
        <v>100</v>
      </c>
      <c r="L62" s="93"/>
      <c r="M62" s="93"/>
      <c r="N62" s="63"/>
    </row>
    <row r="63" spans="1:18" ht="30" customHeight="1">
      <c r="A63" s="94"/>
      <c r="B63" s="97" t="s">
        <v>271</v>
      </c>
      <c r="C63" s="62" t="s">
        <v>32</v>
      </c>
      <c r="D63" s="65">
        <f t="shared" si="4"/>
        <v>40</v>
      </c>
      <c r="E63" s="66">
        <v>0</v>
      </c>
      <c r="F63" s="66">
        <v>0</v>
      </c>
      <c r="G63" s="65">
        <v>40</v>
      </c>
      <c r="H63" s="62">
        <v>0</v>
      </c>
      <c r="I63" s="93" t="s">
        <v>310</v>
      </c>
      <c r="J63" s="66" t="s">
        <v>143</v>
      </c>
      <c r="K63" s="62">
        <v>100</v>
      </c>
      <c r="L63" s="93" t="s">
        <v>167</v>
      </c>
      <c r="M63" s="93" t="s">
        <v>145</v>
      </c>
      <c r="N63" s="63"/>
    </row>
    <row r="64" spans="1:18" ht="30" customHeight="1">
      <c r="A64" s="94"/>
      <c r="B64" s="97"/>
      <c r="C64" s="62" t="s">
        <v>33</v>
      </c>
      <c r="D64" s="65">
        <f t="shared" si="4"/>
        <v>60</v>
      </c>
      <c r="E64" s="66">
        <v>0</v>
      </c>
      <c r="F64" s="66">
        <v>0</v>
      </c>
      <c r="G64" s="65">
        <v>60</v>
      </c>
      <c r="H64" s="62">
        <v>0</v>
      </c>
      <c r="I64" s="93"/>
      <c r="J64" s="66" t="s">
        <v>143</v>
      </c>
      <c r="K64" s="62">
        <v>100</v>
      </c>
      <c r="L64" s="93"/>
      <c r="M64" s="93"/>
      <c r="N64" s="63"/>
    </row>
    <row r="65" spans="1:14" ht="30" customHeight="1">
      <c r="A65" s="94"/>
      <c r="B65" s="97"/>
      <c r="C65" s="62" t="s">
        <v>34</v>
      </c>
      <c r="D65" s="65">
        <f t="shared" si="4"/>
        <v>60</v>
      </c>
      <c r="E65" s="66">
        <v>0</v>
      </c>
      <c r="F65" s="66">
        <v>0</v>
      </c>
      <c r="G65" s="65">
        <v>60</v>
      </c>
      <c r="H65" s="62">
        <v>0</v>
      </c>
      <c r="I65" s="93"/>
      <c r="J65" s="66" t="s">
        <v>143</v>
      </c>
      <c r="K65" s="62">
        <v>100</v>
      </c>
      <c r="L65" s="93"/>
      <c r="M65" s="93"/>
      <c r="N65" s="63"/>
    </row>
    <row r="66" spans="1:14" ht="30" customHeight="1">
      <c r="A66" s="94"/>
      <c r="B66" s="97"/>
      <c r="C66" s="62" t="s">
        <v>270</v>
      </c>
      <c r="D66" s="65">
        <f t="shared" si="4"/>
        <v>60</v>
      </c>
      <c r="E66" s="66">
        <v>0</v>
      </c>
      <c r="F66" s="66">
        <v>0</v>
      </c>
      <c r="G66" s="65">
        <v>60</v>
      </c>
      <c r="H66" s="62">
        <v>0</v>
      </c>
      <c r="I66" s="93"/>
      <c r="J66" s="66" t="s">
        <v>143</v>
      </c>
      <c r="K66" s="62">
        <v>100</v>
      </c>
      <c r="L66" s="93"/>
      <c r="M66" s="93"/>
      <c r="N66" s="63"/>
    </row>
    <row r="67" spans="1:14" ht="39.75" customHeight="1">
      <c r="A67" s="94" t="s">
        <v>175</v>
      </c>
      <c r="B67" s="93" t="s">
        <v>176</v>
      </c>
      <c r="C67" s="62" t="s">
        <v>32</v>
      </c>
      <c r="D67" s="65">
        <f t="shared" si="4"/>
        <v>1405.2</v>
      </c>
      <c r="E67" s="66">
        <v>0</v>
      </c>
      <c r="F67" s="66">
        <v>0</v>
      </c>
      <c r="G67" s="65">
        <f>G71+G75+G79+G83</f>
        <v>1405.2</v>
      </c>
      <c r="H67" s="62">
        <v>0</v>
      </c>
      <c r="I67" s="93" t="s">
        <v>177</v>
      </c>
      <c r="J67" s="66" t="s">
        <v>143</v>
      </c>
      <c r="K67" s="62">
        <v>100</v>
      </c>
      <c r="L67" s="93" t="s">
        <v>157</v>
      </c>
      <c r="M67" s="93" t="s">
        <v>145</v>
      </c>
      <c r="N67" s="63"/>
    </row>
    <row r="68" spans="1:14" ht="39.75" customHeight="1">
      <c r="A68" s="94"/>
      <c r="B68" s="93"/>
      <c r="C68" s="62" t="s">
        <v>33</v>
      </c>
      <c r="D68" s="65">
        <f t="shared" si="4"/>
        <v>1680.3000000000002</v>
      </c>
      <c r="E68" s="66">
        <v>0</v>
      </c>
      <c r="F68" s="66">
        <v>0</v>
      </c>
      <c r="G68" s="65">
        <f t="shared" ref="G68:G70" si="5">G72+G76+G80+G84</f>
        <v>1680.3000000000002</v>
      </c>
      <c r="H68" s="62">
        <v>0</v>
      </c>
      <c r="I68" s="93"/>
      <c r="J68" s="66" t="s">
        <v>143</v>
      </c>
      <c r="K68" s="62">
        <v>100</v>
      </c>
      <c r="L68" s="93"/>
      <c r="M68" s="93"/>
      <c r="N68" s="63"/>
    </row>
    <row r="69" spans="1:14" ht="39.75" customHeight="1">
      <c r="A69" s="94"/>
      <c r="B69" s="93"/>
      <c r="C69" s="62" t="s">
        <v>34</v>
      </c>
      <c r="D69" s="65">
        <f t="shared" si="4"/>
        <v>1623.1000000000001</v>
      </c>
      <c r="E69" s="66">
        <v>0</v>
      </c>
      <c r="F69" s="66">
        <v>0</v>
      </c>
      <c r="G69" s="65">
        <f t="shared" si="5"/>
        <v>1623.1000000000001</v>
      </c>
      <c r="H69" s="62">
        <v>0</v>
      </c>
      <c r="I69" s="93"/>
      <c r="J69" s="66" t="s">
        <v>143</v>
      </c>
      <c r="K69" s="62">
        <v>100</v>
      </c>
      <c r="L69" s="93"/>
      <c r="M69" s="93"/>
      <c r="N69" s="63"/>
    </row>
    <row r="70" spans="1:14" ht="48.75" customHeight="1">
      <c r="A70" s="94"/>
      <c r="B70" s="93"/>
      <c r="C70" s="62" t="s">
        <v>270</v>
      </c>
      <c r="D70" s="65">
        <f t="shared" si="4"/>
        <v>1623.1000000000001</v>
      </c>
      <c r="E70" s="66">
        <v>0</v>
      </c>
      <c r="F70" s="66">
        <v>0</v>
      </c>
      <c r="G70" s="65">
        <f t="shared" si="5"/>
        <v>1623.1000000000001</v>
      </c>
      <c r="H70" s="62">
        <v>0</v>
      </c>
      <c r="I70" s="93"/>
      <c r="J70" s="66" t="s">
        <v>143</v>
      </c>
      <c r="K70" s="62">
        <v>100</v>
      </c>
      <c r="L70" s="93"/>
      <c r="M70" s="93"/>
      <c r="N70" s="63"/>
    </row>
    <row r="71" spans="1:14" ht="24.75" customHeight="1">
      <c r="A71" s="94"/>
      <c r="B71" s="97" t="s">
        <v>158</v>
      </c>
      <c r="C71" s="62" t="s">
        <v>32</v>
      </c>
      <c r="D71" s="65">
        <f t="shared" si="4"/>
        <v>1175.3</v>
      </c>
      <c r="E71" s="66">
        <v>0</v>
      </c>
      <c r="F71" s="66">
        <v>0</v>
      </c>
      <c r="G71" s="62">
        <v>1175.3</v>
      </c>
      <c r="H71" s="62">
        <v>0</v>
      </c>
      <c r="I71" s="93" t="s">
        <v>178</v>
      </c>
      <c r="J71" s="66" t="s">
        <v>143</v>
      </c>
      <c r="K71" s="62">
        <v>100</v>
      </c>
      <c r="L71" s="93" t="s">
        <v>160</v>
      </c>
      <c r="M71" s="93" t="s">
        <v>145</v>
      </c>
      <c r="N71" s="63"/>
    </row>
    <row r="72" spans="1:14" ht="24.75" customHeight="1">
      <c r="A72" s="94"/>
      <c r="B72" s="97"/>
      <c r="C72" s="62" t="s">
        <v>33</v>
      </c>
      <c r="D72" s="65">
        <f t="shared" si="4"/>
        <v>1333.9</v>
      </c>
      <c r="E72" s="66">
        <v>0</v>
      </c>
      <c r="F72" s="66">
        <v>0</v>
      </c>
      <c r="G72" s="62">
        <v>1333.9</v>
      </c>
      <c r="H72" s="62">
        <v>0</v>
      </c>
      <c r="I72" s="93"/>
      <c r="J72" s="66" t="s">
        <v>143</v>
      </c>
      <c r="K72" s="62">
        <v>100</v>
      </c>
      <c r="L72" s="93"/>
      <c r="M72" s="93"/>
      <c r="N72" s="63"/>
    </row>
    <row r="73" spans="1:14" ht="24.75" customHeight="1">
      <c r="A73" s="94"/>
      <c r="B73" s="97"/>
      <c r="C73" s="62" t="s">
        <v>34</v>
      </c>
      <c r="D73" s="65">
        <f t="shared" si="4"/>
        <v>1333.9</v>
      </c>
      <c r="E73" s="66">
        <v>0</v>
      </c>
      <c r="F73" s="66">
        <v>0</v>
      </c>
      <c r="G73" s="62">
        <v>1333.9</v>
      </c>
      <c r="H73" s="62">
        <v>0</v>
      </c>
      <c r="I73" s="93"/>
      <c r="J73" s="66" t="s">
        <v>143</v>
      </c>
      <c r="K73" s="62">
        <v>100</v>
      </c>
      <c r="L73" s="93"/>
      <c r="M73" s="93"/>
      <c r="N73" s="63"/>
    </row>
    <row r="74" spans="1:14" ht="39" customHeight="1">
      <c r="A74" s="94"/>
      <c r="B74" s="97"/>
      <c r="C74" s="62" t="s">
        <v>270</v>
      </c>
      <c r="D74" s="65">
        <f t="shared" si="4"/>
        <v>1333.9</v>
      </c>
      <c r="E74" s="66">
        <v>0</v>
      </c>
      <c r="F74" s="66">
        <v>0</v>
      </c>
      <c r="G74" s="65">
        <v>1333.9</v>
      </c>
      <c r="H74" s="62">
        <v>0</v>
      </c>
      <c r="I74" s="93"/>
      <c r="J74" s="66" t="s">
        <v>143</v>
      </c>
      <c r="K74" s="62">
        <v>100</v>
      </c>
      <c r="L74" s="93"/>
      <c r="M74" s="93"/>
      <c r="N74" s="63"/>
    </row>
    <row r="75" spans="1:14" ht="103.5" customHeight="1">
      <c r="A75" s="94"/>
      <c r="B75" s="97" t="s">
        <v>161</v>
      </c>
      <c r="C75" s="62" t="s">
        <v>32</v>
      </c>
      <c r="D75" s="62">
        <f t="shared" si="4"/>
        <v>84.7</v>
      </c>
      <c r="E75" s="66">
        <v>0</v>
      </c>
      <c r="F75" s="66">
        <v>0</v>
      </c>
      <c r="G75" s="65">
        <f>86.4-0.8-0.9</f>
        <v>84.7</v>
      </c>
      <c r="H75" s="62">
        <v>0</v>
      </c>
      <c r="I75" s="62" t="s">
        <v>179</v>
      </c>
      <c r="J75" s="66" t="s">
        <v>143</v>
      </c>
      <c r="K75" s="62">
        <v>100</v>
      </c>
      <c r="L75" s="93" t="s">
        <v>163</v>
      </c>
      <c r="M75" s="93" t="s">
        <v>145</v>
      </c>
      <c r="N75" s="63"/>
    </row>
    <row r="76" spans="1:14" ht="31.5" customHeight="1">
      <c r="A76" s="94"/>
      <c r="B76" s="97"/>
      <c r="C76" s="62" t="s">
        <v>33</v>
      </c>
      <c r="D76" s="62">
        <f t="shared" si="4"/>
        <v>170.2</v>
      </c>
      <c r="E76" s="66">
        <v>0</v>
      </c>
      <c r="F76" s="66">
        <v>0</v>
      </c>
      <c r="G76" s="65">
        <v>170.2</v>
      </c>
      <c r="H76" s="62">
        <v>0</v>
      </c>
      <c r="I76" s="100" t="s">
        <v>278</v>
      </c>
      <c r="J76" s="66" t="s">
        <v>143</v>
      </c>
      <c r="K76" s="62">
        <v>100</v>
      </c>
      <c r="L76" s="93"/>
      <c r="M76" s="93"/>
      <c r="N76" s="63"/>
    </row>
    <row r="77" spans="1:14" ht="31.5" customHeight="1">
      <c r="A77" s="94"/>
      <c r="B77" s="97"/>
      <c r="C77" s="62" t="s">
        <v>34</v>
      </c>
      <c r="D77" s="62">
        <f t="shared" si="4"/>
        <v>130</v>
      </c>
      <c r="E77" s="66">
        <v>0</v>
      </c>
      <c r="F77" s="66">
        <v>0</v>
      </c>
      <c r="G77" s="65">
        <v>130</v>
      </c>
      <c r="H77" s="62">
        <v>0</v>
      </c>
      <c r="I77" s="100"/>
      <c r="J77" s="66" t="s">
        <v>143</v>
      </c>
      <c r="K77" s="62">
        <v>100</v>
      </c>
      <c r="L77" s="93"/>
      <c r="M77" s="93"/>
      <c r="N77" s="63"/>
    </row>
    <row r="78" spans="1:14" ht="40.5" customHeight="1">
      <c r="A78" s="94"/>
      <c r="B78" s="97"/>
      <c r="C78" s="62" t="s">
        <v>270</v>
      </c>
      <c r="D78" s="65">
        <f t="shared" si="4"/>
        <v>130</v>
      </c>
      <c r="E78" s="66">
        <v>0</v>
      </c>
      <c r="F78" s="66">
        <v>0</v>
      </c>
      <c r="G78" s="65">
        <v>130</v>
      </c>
      <c r="H78" s="62">
        <v>0</v>
      </c>
      <c r="I78" s="101"/>
      <c r="J78" s="66" t="s">
        <v>143</v>
      </c>
      <c r="K78" s="62">
        <v>100</v>
      </c>
      <c r="L78" s="93"/>
      <c r="M78" s="93"/>
      <c r="N78" s="63"/>
    </row>
    <row r="79" spans="1:14" ht="120.75" customHeight="1">
      <c r="A79" s="94"/>
      <c r="B79" s="97" t="s">
        <v>164</v>
      </c>
      <c r="C79" s="62" t="s">
        <v>32</v>
      </c>
      <c r="D79" s="62">
        <f t="shared" si="4"/>
        <v>135.19999999999999</v>
      </c>
      <c r="E79" s="66">
        <v>0</v>
      </c>
      <c r="F79" s="66">
        <v>0</v>
      </c>
      <c r="G79" s="65">
        <f>164-24.9-3.9</f>
        <v>135.19999999999999</v>
      </c>
      <c r="H79" s="62">
        <v>0</v>
      </c>
      <c r="I79" s="62" t="s">
        <v>180</v>
      </c>
      <c r="J79" s="66" t="s">
        <v>143</v>
      </c>
      <c r="K79" s="62">
        <v>100</v>
      </c>
      <c r="L79" s="93" t="s">
        <v>72</v>
      </c>
      <c r="M79" s="93" t="s">
        <v>145</v>
      </c>
      <c r="N79" s="63"/>
    </row>
    <row r="80" spans="1:14" ht="31.5" customHeight="1">
      <c r="A80" s="94"/>
      <c r="B80" s="97"/>
      <c r="C80" s="62" t="s">
        <v>33</v>
      </c>
      <c r="D80" s="62">
        <f t="shared" si="4"/>
        <v>176.2</v>
      </c>
      <c r="E80" s="66">
        <v>0</v>
      </c>
      <c r="F80" s="66">
        <v>0</v>
      </c>
      <c r="G80" s="62">
        <v>176.2</v>
      </c>
      <c r="H80" s="62">
        <v>0</v>
      </c>
      <c r="I80" s="100" t="s">
        <v>279</v>
      </c>
      <c r="J80" s="66" t="s">
        <v>143</v>
      </c>
      <c r="K80" s="62">
        <v>100</v>
      </c>
      <c r="L80" s="93"/>
      <c r="M80" s="93"/>
      <c r="N80" s="63"/>
    </row>
    <row r="81" spans="1:14" ht="31.5" customHeight="1">
      <c r="A81" s="94"/>
      <c r="B81" s="97"/>
      <c r="C81" s="62" t="s">
        <v>34</v>
      </c>
      <c r="D81" s="62">
        <f t="shared" si="4"/>
        <v>159.19999999999999</v>
      </c>
      <c r="E81" s="66">
        <v>0</v>
      </c>
      <c r="F81" s="66">
        <v>0</v>
      </c>
      <c r="G81" s="62">
        <v>159.19999999999999</v>
      </c>
      <c r="H81" s="62">
        <v>0</v>
      </c>
      <c r="I81" s="100"/>
      <c r="J81" s="66" t="s">
        <v>143</v>
      </c>
      <c r="K81" s="62">
        <v>100</v>
      </c>
      <c r="L81" s="93"/>
      <c r="M81" s="93"/>
      <c r="N81" s="63"/>
    </row>
    <row r="82" spans="1:14" ht="37.5" customHeight="1">
      <c r="A82" s="94"/>
      <c r="B82" s="97"/>
      <c r="C82" s="62" t="s">
        <v>270</v>
      </c>
      <c r="D82" s="65">
        <f t="shared" si="4"/>
        <v>159.19999999999999</v>
      </c>
      <c r="E82" s="66">
        <v>0</v>
      </c>
      <c r="F82" s="66">
        <v>0</v>
      </c>
      <c r="G82" s="65">
        <v>159.19999999999999</v>
      </c>
      <c r="H82" s="62">
        <v>0</v>
      </c>
      <c r="I82" s="101"/>
      <c r="J82" s="66" t="s">
        <v>143</v>
      </c>
      <c r="K82" s="62">
        <v>100</v>
      </c>
      <c r="L82" s="93"/>
      <c r="M82" s="93"/>
      <c r="N82" s="63"/>
    </row>
    <row r="83" spans="1:14" ht="24.75" customHeight="1">
      <c r="A83" s="94"/>
      <c r="B83" s="97" t="s">
        <v>271</v>
      </c>
      <c r="C83" s="62" t="s">
        <v>32</v>
      </c>
      <c r="D83" s="65">
        <f t="shared" si="4"/>
        <v>10</v>
      </c>
      <c r="E83" s="66">
        <v>0</v>
      </c>
      <c r="F83" s="66">
        <v>0</v>
      </c>
      <c r="G83" s="65">
        <v>10</v>
      </c>
      <c r="H83" s="62">
        <v>0</v>
      </c>
      <c r="I83" s="93" t="s">
        <v>181</v>
      </c>
      <c r="J83" s="66" t="s">
        <v>143</v>
      </c>
      <c r="K83" s="62">
        <v>100</v>
      </c>
      <c r="L83" s="93" t="s">
        <v>167</v>
      </c>
      <c r="M83" s="93" t="s">
        <v>145</v>
      </c>
      <c r="N83" s="63"/>
    </row>
    <row r="84" spans="1:14" ht="24.75" customHeight="1">
      <c r="A84" s="94"/>
      <c r="B84" s="97"/>
      <c r="C84" s="62" t="s">
        <v>33</v>
      </c>
      <c r="D84" s="65">
        <f t="shared" si="4"/>
        <v>0</v>
      </c>
      <c r="E84" s="66">
        <v>0</v>
      </c>
      <c r="F84" s="66">
        <v>0</v>
      </c>
      <c r="G84" s="65">
        <v>0</v>
      </c>
      <c r="H84" s="62">
        <v>0</v>
      </c>
      <c r="I84" s="93"/>
      <c r="J84" s="66" t="s">
        <v>143</v>
      </c>
      <c r="K84" s="62">
        <v>100</v>
      </c>
      <c r="L84" s="93"/>
      <c r="M84" s="93"/>
      <c r="N84" s="63"/>
    </row>
    <row r="85" spans="1:14" ht="24.75" customHeight="1">
      <c r="A85" s="94"/>
      <c r="B85" s="97"/>
      <c r="C85" s="62" t="s">
        <v>34</v>
      </c>
      <c r="D85" s="65">
        <f t="shared" si="4"/>
        <v>0</v>
      </c>
      <c r="E85" s="66">
        <v>0</v>
      </c>
      <c r="F85" s="66">
        <v>0</v>
      </c>
      <c r="G85" s="65">
        <v>0</v>
      </c>
      <c r="H85" s="62">
        <v>0</v>
      </c>
      <c r="I85" s="93"/>
      <c r="J85" s="66" t="s">
        <v>143</v>
      </c>
      <c r="K85" s="62">
        <v>100</v>
      </c>
      <c r="L85" s="93"/>
      <c r="M85" s="93"/>
      <c r="N85" s="63"/>
    </row>
    <row r="86" spans="1:14" ht="57" customHeight="1">
      <c r="A86" s="94"/>
      <c r="B86" s="97"/>
      <c r="C86" s="62" t="s">
        <v>270</v>
      </c>
      <c r="D86" s="65">
        <f t="shared" si="4"/>
        <v>0</v>
      </c>
      <c r="E86" s="66">
        <v>0</v>
      </c>
      <c r="F86" s="66">
        <v>0</v>
      </c>
      <c r="G86" s="65">
        <v>0</v>
      </c>
      <c r="H86" s="62">
        <v>0</v>
      </c>
      <c r="I86" s="93"/>
      <c r="J86" s="66" t="s">
        <v>143</v>
      </c>
      <c r="K86" s="62">
        <v>100</v>
      </c>
      <c r="L86" s="93"/>
      <c r="M86" s="93"/>
      <c r="N86" s="63"/>
    </row>
    <row r="87" spans="1:14" ht="54.75" customHeight="1">
      <c r="A87" s="94" t="s">
        <v>182</v>
      </c>
      <c r="B87" s="93" t="s">
        <v>183</v>
      </c>
      <c r="C87" s="62" t="s">
        <v>32</v>
      </c>
      <c r="D87" s="71">
        <f t="shared" ref="D87:D106" si="6">E87+F87+G87+H87</f>
        <v>204.8</v>
      </c>
      <c r="E87" s="66">
        <v>0</v>
      </c>
      <c r="F87" s="66">
        <v>0</v>
      </c>
      <c r="G87" s="71">
        <f>G91+G95+G99+G103</f>
        <v>204.8</v>
      </c>
      <c r="H87" s="62">
        <v>0</v>
      </c>
      <c r="I87" s="93" t="s">
        <v>157</v>
      </c>
      <c r="J87" s="66" t="s">
        <v>143</v>
      </c>
      <c r="K87" s="62">
        <v>100</v>
      </c>
      <c r="L87" s="93" t="s">
        <v>157</v>
      </c>
      <c r="M87" s="93" t="s">
        <v>145</v>
      </c>
      <c r="N87" s="63"/>
    </row>
    <row r="88" spans="1:14" ht="54.75" customHeight="1">
      <c r="A88" s="94"/>
      <c r="B88" s="93"/>
      <c r="C88" s="62" t="s">
        <v>33</v>
      </c>
      <c r="D88" s="65">
        <f t="shared" si="6"/>
        <v>0</v>
      </c>
      <c r="E88" s="66">
        <v>0</v>
      </c>
      <c r="F88" s="66">
        <v>0</v>
      </c>
      <c r="G88" s="71">
        <f t="shared" ref="G88:G90" si="7">G92+G96+G100+G104</f>
        <v>0</v>
      </c>
      <c r="H88" s="62">
        <v>0</v>
      </c>
      <c r="I88" s="93"/>
      <c r="J88" s="66" t="s">
        <v>143</v>
      </c>
      <c r="K88" s="62">
        <v>100</v>
      </c>
      <c r="L88" s="93"/>
      <c r="M88" s="93"/>
      <c r="N88" s="63"/>
    </row>
    <row r="89" spans="1:14" ht="54.75" customHeight="1">
      <c r="A89" s="94"/>
      <c r="B89" s="93"/>
      <c r="C89" s="62" t="s">
        <v>34</v>
      </c>
      <c r="D89" s="65">
        <f t="shared" si="6"/>
        <v>0</v>
      </c>
      <c r="E89" s="66">
        <v>0</v>
      </c>
      <c r="F89" s="66">
        <v>0</v>
      </c>
      <c r="G89" s="71">
        <f t="shared" si="7"/>
        <v>0</v>
      </c>
      <c r="H89" s="62">
        <v>0</v>
      </c>
      <c r="I89" s="93"/>
      <c r="J89" s="66" t="s">
        <v>143</v>
      </c>
      <c r="K89" s="62">
        <v>100</v>
      </c>
      <c r="L89" s="93"/>
      <c r="M89" s="93"/>
      <c r="N89" s="63"/>
    </row>
    <row r="90" spans="1:14" ht="88.5" customHeight="1">
      <c r="A90" s="94"/>
      <c r="B90" s="93"/>
      <c r="C90" s="62" t="s">
        <v>270</v>
      </c>
      <c r="D90" s="65">
        <f t="shared" si="6"/>
        <v>0</v>
      </c>
      <c r="E90" s="66">
        <v>0</v>
      </c>
      <c r="F90" s="66">
        <v>0</v>
      </c>
      <c r="G90" s="71">
        <f t="shared" si="7"/>
        <v>0</v>
      </c>
      <c r="H90" s="62">
        <v>0</v>
      </c>
      <c r="I90" s="93"/>
      <c r="J90" s="66" t="s">
        <v>143</v>
      </c>
      <c r="K90" s="62">
        <v>100</v>
      </c>
      <c r="L90" s="93"/>
      <c r="M90" s="93"/>
      <c r="N90" s="63"/>
    </row>
    <row r="91" spans="1:14" ht="19.5" customHeight="1">
      <c r="A91" s="94"/>
      <c r="B91" s="97" t="s">
        <v>158</v>
      </c>
      <c r="C91" s="62" t="s">
        <v>32</v>
      </c>
      <c r="D91" s="71">
        <f t="shared" si="6"/>
        <v>154.80000000000001</v>
      </c>
      <c r="E91" s="66">
        <v>0</v>
      </c>
      <c r="F91" s="66">
        <v>0</v>
      </c>
      <c r="G91" s="65">
        <v>154.80000000000001</v>
      </c>
      <c r="H91" s="62">
        <v>0</v>
      </c>
      <c r="I91" s="93" t="s">
        <v>184</v>
      </c>
      <c r="J91" s="66" t="s">
        <v>143</v>
      </c>
      <c r="K91" s="62">
        <v>100</v>
      </c>
      <c r="L91" s="93" t="s">
        <v>160</v>
      </c>
      <c r="M91" s="93" t="s">
        <v>145</v>
      </c>
      <c r="N91" s="63"/>
    </row>
    <row r="92" spans="1:14" ht="19.5" customHeight="1">
      <c r="A92" s="94"/>
      <c r="B92" s="97"/>
      <c r="C92" s="62" t="s">
        <v>33</v>
      </c>
      <c r="D92" s="71">
        <f t="shared" si="6"/>
        <v>0</v>
      </c>
      <c r="E92" s="66">
        <v>0</v>
      </c>
      <c r="F92" s="66">
        <v>0</v>
      </c>
      <c r="G92" s="65">
        <v>0</v>
      </c>
      <c r="H92" s="62">
        <v>0</v>
      </c>
      <c r="I92" s="93"/>
      <c r="J92" s="66" t="s">
        <v>143</v>
      </c>
      <c r="K92" s="62">
        <v>100</v>
      </c>
      <c r="L92" s="93"/>
      <c r="M92" s="93"/>
      <c r="N92" s="63"/>
    </row>
    <row r="93" spans="1:14" ht="19.5" customHeight="1">
      <c r="A93" s="94"/>
      <c r="B93" s="97"/>
      <c r="C93" s="62" t="s">
        <v>34</v>
      </c>
      <c r="D93" s="71">
        <f t="shared" si="6"/>
        <v>0</v>
      </c>
      <c r="E93" s="66">
        <v>0</v>
      </c>
      <c r="F93" s="66">
        <v>0</v>
      </c>
      <c r="G93" s="65">
        <v>0</v>
      </c>
      <c r="H93" s="62">
        <v>0</v>
      </c>
      <c r="I93" s="93"/>
      <c r="J93" s="66" t="s">
        <v>143</v>
      </c>
      <c r="K93" s="62">
        <v>100</v>
      </c>
      <c r="L93" s="93"/>
      <c r="M93" s="93"/>
      <c r="N93" s="63"/>
    </row>
    <row r="94" spans="1:14" ht="48" customHeight="1">
      <c r="A94" s="94"/>
      <c r="B94" s="97"/>
      <c r="C94" s="62" t="s">
        <v>270</v>
      </c>
      <c r="D94" s="71">
        <f t="shared" si="6"/>
        <v>0</v>
      </c>
      <c r="E94" s="66">
        <v>0</v>
      </c>
      <c r="F94" s="66">
        <v>0</v>
      </c>
      <c r="G94" s="65">
        <v>0</v>
      </c>
      <c r="H94" s="62">
        <v>0</v>
      </c>
      <c r="I94" s="93"/>
      <c r="J94" s="66" t="s">
        <v>143</v>
      </c>
      <c r="K94" s="62">
        <v>100</v>
      </c>
      <c r="L94" s="93"/>
      <c r="M94" s="93"/>
      <c r="N94" s="63"/>
    </row>
    <row r="95" spans="1:14" ht="19.5" customHeight="1">
      <c r="A95" s="94"/>
      <c r="B95" s="97" t="s">
        <v>161</v>
      </c>
      <c r="C95" s="62" t="s">
        <v>32</v>
      </c>
      <c r="D95" s="71">
        <f t="shared" si="6"/>
        <v>0</v>
      </c>
      <c r="E95" s="66">
        <v>0</v>
      </c>
      <c r="F95" s="66">
        <v>0</v>
      </c>
      <c r="G95" s="65">
        <v>0</v>
      </c>
      <c r="H95" s="62">
        <v>0</v>
      </c>
      <c r="I95" s="93" t="s">
        <v>157</v>
      </c>
      <c r="J95" s="66" t="s">
        <v>143</v>
      </c>
      <c r="K95" s="62">
        <v>100</v>
      </c>
      <c r="L95" s="93" t="s">
        <v>163</v>
      </c>
      <c r="M95" s="93" t="s">
        <v>145</v>
      </c>
      <c r="N95" s="63"/>
    </row>
    <row r="96" spans="1:14" ht="19.5" customHeight="1">
      <c r="A96" s="94"/>
      <c r="B96" s="97"/>
      <c r="C96" s="62" t="s">
        <v>33</v>
      </c>
      <c r="D96" s="71">
        <f t="shared" si="6"/>
        <v>0</v>
      </c>
      <c r="E96" s="66">
        <v>0</v>
      </c>
      <c r="F96" s="66">
        <v>0</v>
      </c>
      <c r="G96" s="65">
        <v>0</v>
      </c>
      <c r="H96" s="62">
        <v>0</v>
      </c>
      <c r="I96" s="93"/>
      <c r="J96" s="66" t="s">
        <v>143</v>
      </c>
      <c r="K96" s="62">
        <v>100</v>
      </c>
      <c r="L96" s="93"/>
      <c r="M96" s="93"/>
      <c r="N96" s="63"/>
    </row>
    <row r="97" spans="1:14" ht="19.5" customHeight="1">
      <c r="A97" s="94"/>
      <c r="B97" s="97"/>
      <c r="C97" s="62" t="s">
        <v>34</v>
      </c>
      <c r="D97" s="71">
        <f t="shared" si="6"/>
        <v>0</v>
      </c>
      <c r="E97" s="66">
        <v>0</v>
      </c>
      <c r="F97" s="66">
        <v>0</v>
      </c>
      <c r="G97" s="65">
        <v>0</v>
      </c>
      <c r="H97" s="62">
        <v>0</v>
      </c>
      <c r="I97" s="93"/>
      <c r="J97" s="66" t="s">
        <v>143</v>
      </c>
      <c r="K97" s="62">
        <v>100</v>
      </c>
      <c r="L97" s="93"/>
      <c r="M97" s="93"/>
      <c r="N97" s="63"/>
    </row>
    <row r="98" spans="1:14" ht="19.5" customHeight="1">
      <c r="A98" s="94"/>
      <c r="B98" s="97"/>
      <c r="C98" s="62" t="s">
        <v>270</v>
      </c>
      <c r="D98" s="71">
        <f t="shared" si="6"/>
        <v>0</v>
      </c>
      <c r="E98" s="66">
        <v>0</v>
      </c>
      <c r="F98" s="66">
        <v>0</v>
      </c>
      <c r="G98" s="65">
        <v>0</v>
      </c>
      <c r="H98" s="62">
        <v>0</v>
      </c>
      <c r="I98" s="93"/>
      <c r="J98" s="66" t="s">
        <v>143</v>
      </c>
      <c r="K98" s="62">
        <v>100</v>
      </c>
      <c r="L98" s="93"/>
      <c r="M98" s="93"/>
      <c r="N98" s="63"/>
    </row>
    <row r="99" spans="1:14" ht="19.5" customHeight="1">
      <c r="A99" s="94"/>
      <c r="B99" s="97" t="s">
        <v>164</v>
      </c>
      <c r="C99" s="62" t="s">
        <v>32</v>
      </c>
      <c r="D99" s="71">
        <f t="shared" si="6"/>
        <v>50</v>
      </c>
      <c r="E99" s="66">
        <v>0</v>
      </c>
      <c r="F99" s="66">
        <v>0</v>
      </c>
      <c r="G99" s="65">
        <v>50</v>
      </c>
      <c r="H99" s="62">
        <v>0</v>
      </c>
      <c r="I99" s="93" t="s">
        <v>185</v>
      </c>
      <c r="J99" s="66" t="s">
        <v>143</v>
      </c>
      <c r="K99" s="62">
        <v>100</v>
      </c>
      <c r="L99" s="93" t="s">
        <v>72</v>
      </c>
      <c r="M99" s="93" t="s">
        <v>145</v>
      </c>
      <c r="N99" s="63"/>
    </row>
    <row r="100" spans="1:14" ht="19.5" customHeight="1">
      <c r="A100" s="94"/>
      <c r="B100" s="97"/>
      <c r="C100" s="62" t="s">
        <v>33</v>
      </c>
      <c r="D100" s="71">
        <f t="shared" si="6"/>
        <v>0</v>
      </c>
      <c r="E100" s="66">
        <v>0</v>
      </c>
      <c r="F100" s="66">
        <v>0</v>
      </c>
      <c r="G100" s="65">
        <v>0</v>
      </c>
      <c r="H100" s="62">
        <v>0</v>
      </c>
      <c r="I100" s="93"/>
      <c r="J100" s="66" t="s">
        <v>143</v>
      </c>
      <c r="K100" s="62">
        <v>100</v>
      </c>
      <c r="L100" s="93"/>
      <c r="M100" s="93"/>
      <c r="N100" s="63"/>
    </row>
    <row r="101" spans="1:14" ht="19.5" customHeight="1">
      <c r="A101" s="94"/>
      <c r="B101" s="97"/>
      <c r="C101" s="62" t="s">
        <v>34</v>
      </c>
      <c r="D101" s="71">
        <f t="shared" si="6"/>
        <v>0</v>
      </c>
      <c r="E101" s="66">
        <v>0</v>
      </c>
      <c r="F101" s="66">
        <v>0</v>
      </c>
      <c r="G101" s="65">
        <v>0</v>
      </c>
      <c r="H101" s="62">
        <v>0</v>
      </c>
      <c r="I101" s="93"/>
      <c r="J101" s="66" t="s">
        <v>143</v>
      </c>
      <c r="K101" s="62">
        <v>100</v>
      </c>
      <c r="L101" s="93"/>
      <c r="M101" s="93"/>
      <c r="N101" s="63"/>
    </row>
    <row r="102" spans="1:14" ht="19.5" customHeight="1">
      <c r="A102" s="94"/>
      <c r="B102" s="97"/>
      <c r="C102" s="62" t="s">
        <v>270</v>
      </c>
      <c r="D102" s="71">
        <f t="shared" si="6"/>
        <v>0</v>
      </c>
      <c r="E102" s="66">
        <v>0</v>
      </c>
      <c r="F102" s="66">
        <v>0</v>
      </c>
      <c r="G102" s="65">
        <v>0</v>
      </c>
      <c r="H102" s="62">
        <v>0</v>
      </c>
      <c r="I102" s="93"/>
      <c r="J102" s="66" t="s">
        <v>143</v>
      </c>
      <c r="K102" s="62">
        <v>100</v>
      </c>
      <c r="L102" s="93"/>
      <c r="M102" s="93"/>
      <c r="N102" s="63"/>
    </row>
    <row r="103" spans="1:14" ht="19.5" customHeight="1">
      <c r="A103" s="94"/>
      <c r="B103" s="97" t="s">
        <v>271</v>
      </c>
      <c r="C103" s="62" t="s">
        <v>32</v>
      </c>
      <c r="D103" s="71">
        <f t="shared" si="6"/>
        <v>0</v>
      </c>
      <c r="E103" s="66">
        <v>0</v>
      </c>
      <c r="F103" s="66">
        <v>0</v>
      </c>
      <c r="G103" s="65">
        <v>0</v>
      </c>
      <c r="H103" s="62">
        <v>0</v>
      </c>
      <c r="I103" s="93" t="s">
        <v>157</v>
      </c>
      <c r="J103" s="66" t="s">
        <v>143</v>
      </c>
      <c r="K103" s="62">
        <v>100</v>
      </c>
      <c r="L103" s="93" t="s">
        <v>167</v>
      </c>
      <c r="M103" s="93" t="s">
        <v>145</v>
      </c>
      <c r="N103" s="63"/>
    </row>
    <row r="104" spans="1:14" ht="19.5" customHeight="1">
      <c r="A104" s="94"/>
      <c r="B104" s="97"/>
      <c r="C104" s="62" t="s">
        <v>33</v>
      </c>
      <c r="D104" s="71">
        <f t="shared" si="6"/>
        <v>0</v>
      </c>
      <c r="E104" s="66">
        <v>0</v>
      </c>
      <c r="F104" s="66">
        <v>0</v>
      </c>
      <c r="G104" s="65">
        <v>0</v>
      </c>
      <c r="H104" s="62">
        <v>0</v>
      </c>
      <c r="I104" s="93"/>
      <c r="J104" s="66" t="s">
        <v>143</v>
      </c>
      <c r="K104" s="62">
        <v>100</v>
      </c>
      <c r="L104" s="93"/>
      <c r="M104" s="93"/>
      <c r="N104" s="63"/>
    </row>
    <row r="105" spans="1:14" ht="19.5" customHeight="1">
      <c r="A105" s="94"/>
      <c r="B105" s="97"/>
      <c r="C105" s="62" t="s">
        <v>34</v>
      </c>
      <c r="D105" s="71">
        <f t="shared" si="6"/>
        <v>0</v>
      </c>
      <c r="E105" s="66">
        <v>0</v>
      </c>
      <c r="F105" s="66">
        <v>0</v>
      </c>
      <c r="G105" s="65">
        <v>0</v>
      </c>
      <c r="H105" s="62">
        <v>0</v>
      </c>
      <c r="I105" s="93"/>
      <c r="J105" s="66" t="s">
        <v>143</v>
      </c>
      <c r="K105" s="62">
        <v>100</v>
      </c>
      <c r="L105" s="93"/>
      <c r="M105" s="93"/>
      <c r="N105" s="63"/>
    </row>
    <row r="106" spans="1:14" ht="19.5" customHeight="1">
      <c r="A106" s="94"/>
      <c r="B106" s="97"/>
      <c r="C106" s="62" t="s">
        <v>270</v>
      </c>
      <c r="D106" s="71">
        <f t="shared" si="6"/>
        <v>0</v>
      </c>
      <c r="E106" s="66">
        <v>0</v>
      </c>
      <c r="F106" s="66">
        <v>0</v>
      </c>
      <c r="G106" s="65">
        <v>0</v>
      </c>
      <c r="H106" s="62">
        <v>0</v>
      </c>
      <c r="I106" s="93"/>
      <c r="J106" s="66" t="s">
        <v>143</v>
      </c>
      <c r="K106" s="62">
        <v>100</v>
      </c>
      <c r="L106" s="93"/>
      <c r="M106" s="93"/>
      <c r="N106" s="63"/>
    </row>
    <row r="107" spans="1:14" ht="19.5" customHeight="1">
      <c r="A107" s="94" t="s">
        <v>186</v>
      </c>
      <c r="B107" s="93" t="s">
        <v>187</v>
      </c>
      <c r="C107" s="62" t="s">
        <v>32</v>
      </c>
      <c r="D107" s="62">
        <f t="shared" ref="D107:D146" si="8">E107+F107+G107+H107</f>
        <v>803.9</v>
      </c>
      <c r="E107" s="66">
        <v>0</v>
      </c>
      <c r="F107" s="66">
        <v>0</v>
      </c>
      <c r="G107" s="65">
        <f>G111+G115+G119+G123</f>
        <v>803.9</v>
      </c>
      <c r="H107" s="62">
        <v>0</v>
      </c>
      <c r="I107" s="93" t="s">
        <v>188</v>
      </c>
      <c r="J107" s="66" t="s">
        <v>143</v>
      </c>
      <c r="K107" s="62">
        <v>100</v>
      </c>
      <c r="L107" s="93" t="s">
        <v>157</v>
      </c>
      <c r="M107" s="93" t="s">
        <v>145</v>
      </c>
      <c r="N107" s="63"/>
    </row>
    <row r="108" spans="1:14" ht="19.5" customHeight="1">
      <c r="A108" s="94"/>
      <c r="B108" s="93"/>
      <c r="C108" s="62" t="s">
        <v>33</v>
      </c>
      <c r="D108" s="62">
        <f t="shared" si="8"/>
        <v>1097.4000000000001</v>
      </c>
      <c r="E108" s="66">
        <v>0</v>
      </c>
      <c r="F108" s="66">
        <v>0</v>
      </c>
      <c r="G108" s="65">
        <f t="shared" ref="G108:G110" si="9">G112+G116+G120+G124</f>
        <v>1097.4000000000001</v>
      </c>
      <c r="H108" s="62">
        <v>0</v>
      </c>
      <c r="I108" s="93"/>
      <c r="J108" s="66" t="s">
        <v>143</v>
      </c>
      <c r="K108" s="62">
        <v>100</v>
      </c>
      <c r="L108" s="93"/>
      <c r="M108" s="93"/>
      <c r="N108" s="63"/>
    </row>
    <row r="109" spans="1:14" ht="19.5" customHeight="1">
      <c r="A109" s="94"/>
      <c r="B109" s="93"/>
      <c r="C109" s="62" t="s">
        <v>34</v>
      </c>
      <c r="D109" s="62">
        <f t="shared" si="8"/>
        <v>1057.5999999999999</v>
      </c>
      <c r="E109" s="66">
        <v>0</v>
      </c>
      <c r="F109" s="66">
        <v>0</v>
      </c>
      <c r="G109" s="65">
        <f t="shared" si="9"/>
        <v>1057.5999999999999</v>
      </c>
      <c r="H109" s="62">
        <v>0</v>
      </c>
      <c r="I109" s="93"/>
      <c r="J109" s="66" t="s">
        <v>143</v>
      </c>
      <c r="K109" s="62">
        <v>100</v>
      </c>
      <c r="L109" s="93"/>
      <c r="M109" s="93"/>
      <c r="N109" s="63"/>
    </row>
    <row r="110" spans="1:14" ht="19.5" customHeight="1">
      <c r="A110" s="94"/>
      <c r="B110" s="93"/>
      <c r="C110" s="62" t="s">
        <v>270</v>
      </c>
      <c r="D110" s="65">
        <f t="shared" si="8"/>
        <v>1057.5999999999999</v>
      </c>
      <c r="E110" s="66">
        <v>0</v>
      </c>
      <c r="F110" s="66">
        <v>0</v>
      </c>
      <c r="G110" s="65">
        <f t="shared" si="9"/>
        <v>1057.5999999999999</v>
      </c>
      <c r="H110" s="62">
        <v>0</v>
      </c>
      <c r="I110" s="93"/>
      <c r="J110" s="66" t="s">
        <v>143</v>
      </c>
      <c r="K110" s="62">
        <v>100</v>
      </c>
      <c r="L110" s="93"/>
      <c r="M110" s="93"/>
      <c r="N110" s="63"/>
    </row>
    <row r="111" spans="1:14" ht="24.75" customHeight="1">
      <c r="A111" s="94"/>
      <c r="B111" s="97" t="s">
        <v>158</v>
      </c>
      <c r="C111" s="62" t="s">
        <v>32</v>
      </c>
      <c r="D111" s="65">
        <f t="shared" si="8"/>
        <v>546.9</v>
      </c>
      <c r="E111" s="66">
        <v>0</v>
      </c>
      <c r="F111" s="66">
        <v>0</v>
      </c>
      <c r="G111" s="62">
        <v>546.9</v>
      </c>
      <c r="H111" s="62">
        <v>0</v>
      </c>
      <c r="I111" s="93" t="s">
        <v>189</v>
      </c>
      <c r="J111" s="66" t="s">
        <v>143</v>
      </c>
      <c r="K111" s="62">
        <v>100</v>
      </c>
      <c r="L111" s="93" t="s">
        <v>160</v>
      </c>
      <c r="M111" s="93" t="s">
        <v>145</v>
      </c>
      <c r="N111" s="63"/>
    </row>
    <row r="112" spans="1:14" ht="24.75" customHeight="1">
      <c r="A112" s="94"/>
      <c r="B112" s="97"/>
      <c r="C112" s="62" t="s">
        <v>33</v>
      </c>
      <c r="D112" s="65">
        <f t="shared" si="8"/>
        <v>750</v>
      </c>
      <c r="E112" s="66">
        <v>0</v>
      </c>
      <c r="F112" s="66">
        <v>0</v>
      </c>
      <c r="G112" s="65">
        <v>750</v>
      </c>
      <c r="H112" s="62">
        <v>0</v>
      </c>
      <c r="I112" s="93"/>
      <c r="J112" s="66" t="s">
        <v>143</v>
      </c>
      <c r="K112" s="62">
        <v>100</v>
      </c>
      <c r="L112" s="93"/>
      <c r="M112" s="93"/>
      <c r="N112" s="63"/>
    </row>
    <row r="113" spans="1:17" ht="24.75" customHeight="1">
      <c r="A113" s="94"/>
      <c r="B113" s="97"/>
      <c r="C113" s="62" t="s">
        <v>34</v>
      </c>
      <c r="D113" s="65">
        <f t="shared" si="8"/>
        <v>750</v>
      </c>
      <c r="E113" s="66">
        <v>0</v>
      </c>
      <c r="F113" s="66">
        <v>0</v>
      </c>
      <c r="G113" s="65">
        <v>750</v>
      </c>
      <c r="H113" s="62">
        <v>0</v>
      </c>
      <c r="I113" s="93"/>
      <c r="J113" s="66" t="s">
        <v>143</v>
      </c>
      <c r="K113" s="62">
        <v>100</v>
      </c>
      <c r="L113" s="93"/>
      <c r="M113" s="93"/>
      <c r="N113" s="63"/>
    </row>
    <row r="114" spans="1:17" ht="37.5" customHeight="1">
      <c r="A114" s="94"/>
      <c r="B114" s="97"/>
      <c r="C114" s="62" t="s">
        <v>270</v>
      </c>
      <c r="D114" s="65">
        <f t="shared" si="8"/>
        <v>750</v>
      </c>
      <c r="E114" s="66">
        <v>0</v>
      </c>
      <c r="F114" s="66">
        <v>0</v>
      </c>
      <c r="G114" s="65">
        <v>750</v>
      </c>
      <c r="H114" s="62">
        <v>0</v>
      </c>
      <c r="I114" s="93"/>
      <c r="J114" s="66" t="s">
        <v>143</v>
      </c>
      <c r="K114" s="62">
        <v>100</v>
      </c>
      <c r="L114" s="93"/>
      <c r="M114" s="93"/>
      <c r="N114" s="63"/>
      <c r="Q114" s="31"/>
    </row>
    <row r="115" spans="1:17" ht="66" customHeight="1">
      <c r="A115" s="94"/>
      <c r="B115" s="97" t="s">
        <v>161</v>
      </c>
      <c r="C115" s="62" t="s">
        <v>32</v>
      </c>
      <c r="D115" s="65">
        <f t="shared" si="8"/>
        <v>40.6</v>
      </c>
      <c r="E115" s="66">
        <v>0</v>
      </c>
      <c r="F115" s="66">
        <v>0</v>
      </c>
      <c r="G115" s="65">
        <f>57-13.6-2.8</f>
        <v>40.6</v>
      </c>
      <c r="H115" s="62">
        <v>0</v>
      </c>
      <c r="I115" s="62" t="s">
        <v>190</v>
      </c>
      <c r="J115" s="66" t="s">
        <v>143</v>
      </c>
      <c r="K115" s="62">
        <v>100</v>
      </c>
      <c r="L115" s="93" t="s">
        <v>163</v>
      </c>
      <c r="M115" s="93" t="s">
        <v>145</v>
      </c>
      <c r="N115" s="63"/>
    </row>
    <row r="116" spans="1:17" ht="26.25" customHeight="1">
      <c r="A116" s="94"/>
      <c r="B116" s="97"/>
      <c r="C116" s="62" t="s">
        <v>33</v>
      </c>
      <c r="D116" s="65">
        <f t="shared" si="8"/>
        <v>106.2</v>
      </c>
      <c r="E116" s="66">
        <v>0</v>
      </c>
      <c r="F116" s="66">
        <v>0</v>
      </c>
      <c r="G116" s="65">
        <v>106.2</v>
      </c>
      <c r="H116" s="62">
        <v>0</v>
      </c>
      <c r="I116" s="93" t="s">
        <v>280</v>
      </c>
      <c r="J116" s="66" t="s">
        <v>143</v>
      </c>
      <c r="K116" s="62">
        <v>100</v>
      </c>
      <c r="L116" s="93"/>
      <c r="M116" s="93"/>
      <c r="N116" s="63"/>
    </row>
    <row r="117" spans="1:17" ht="26.25" customHeight="1">
      <c r="A117" s="94"/>
      <c r="B117" s="97"/>
      <c r="C117" s="62" t="s">
        <v>34</v>
      </c>
      <c r="D117" s="65">
        <f t="shared" si="8"/>
        <v>80.8</v>
      </c>
      <c r="E117" s="66">
        <v>0</v>
      </c>
      <c r="F117" s="66">
        <v>0</v>
      </c>
      <c r="G117" s="65">
        <v>80.8</v>
      </c>
      <c r="H117" s="62">
        <v>0</v>
      </c>
      <c r="I117" s="93"/>
      <c r="J117" s="66" t="s">
        <v>143</v>
      </c>
      <c r="K117" s="62">
        <v>100</v>
      </c>
      <c r="L117" s="93"/>
      <c r="M117" s="93"/>
      <c r="N117" s="63"/>
    </row>
    <row r="118" spans="1:17" ht="41.25" customHeight="1">
      <c r="A118" s="94"/>
      <c r="B118" s="97"/>
      <c r="C118" s="62" t="s">
        <v>270</v>
      </c>
      <c r="D118" s="65">
        <f t="shared" si="8"/>
        <v>80.8</v>
      </c>
      <c r="E118" s="66">
        <v>0</v>
      </c>
      <c r="F118" s="66">
        <v>0</v>
      </c>
      <c r="G118" s="65">
        <v>80.8</v>
      </c>
      <c r="H118" s="62">
        <v>0</v>
      </c>
      <c r="I118" s="93"/>
      <c r="J118" s="66" t="s">
        <v>143</v>
      </c>
      <c r="K118" s="62">
        <v>100</v>
      </c>
      <c r="L118" s="93"/>
      <c r="M118" s="93"/>
      <c r="N118" s="63"/>
    </row>
    <row r="119" spans="1:17" ht="75.75" customHeight="1">
      <c r="A119" s="94"/>
      <c r="B119" s="97" t="s">
        <v>164</v>
      </c>
      <c r="C119" s="62" t="s">
        <v>32</v>
      </c>
      <c r="D119" s="62">
        <f t="shared" si="8"/>
        <v>208.4</v>
      </c>
      <c r="E119" s="66">
        <v>0</v>
      </c>
      <c r="F119" s="66">
        <v>0</v>
      </c>
      <c r="G119" s="62">
        <f>216.4-4.7-3.3</f>
        <v>208.4</v>
      </c>
      <c r="H119" s="62">
        <v>0</v>
      </c>
      <c r="I119" s="62" t="s">
        <v>191</v>
      </c>
      <c r="J119" s="66" t="s">
        <v>143</v>
      </c>
      <c r="K119" s="62">
        <v>100</v>
      </c>
      <c r="L119" s="93" t="s">
        <v>72</v>
      </c>
      <c r="M119" s="93" t="s">
        <v>145</v>
      </c>
      <c r="N119" s="63"/>
    </row>
    <row r="120" spans="1:17" ht="21" customHeight="1">
      <c r="A120" s="94"/>
      <c r="B120" s="97"/>
      <c r="C120" s="62" t="s">
        <v>33</v>
      </c>
      <c r="D120" s="62">
        <f t="shared" si="8"/>
        <v>241.2</v>
      </c>
      <c r="E120" s="66">
        <v>0</v>
      </c>
      <c r="F120" s="66">
        <v>0</v>
      </c>
      <c r="G120" s="62">
        <v>241.2</v>
      </c>
      <c r="H120" s="62">
        <v>0</v>
      </c>
      <c r="I120" s="93" t="s">
        <v>281</v>
      </c>
      <c r="J120" s="66" t="s">
        <v>143</v>
      </c>
      <c r="K120" s="62">
        <v>100</v>
      </c>
      <c r="L120" s="93"/>
      <c r="M120" s="93"/>
      <c r="N120" s="63"/>
    </row>
    <row r="121" spans="1:17" ht="21" customHeight="1">
      <c r="A121" s="94"/>
      <c r="B121" s="97"/>
      <c r="C121" s="62" t="s">
        <v>34</v>
      </c>
      <c r="D121" s="62">
        <f t="shared" si="8"/>
        <v>226.8</v>
      </c>
      <c r="E121" s="66">
        <v>0</v>
      </c>
      <c r="F121" s="66">
        <v>0</v>
      </c>
      <c r="G121" s="62">
        <v>226.8</v>
      </c>
      <c r="H121" s="62">
        <v>0</v>
      </c>
      <c r="I121" s="93"/>
      <c r="J121" s="66" t="s">
        <v>143</v>
      </c>
      <c r="K121" s="62">
        <v>100</v>
      </c>
      <c r="L121" s="93"/>
      <c r="M121" s="93"/>
      <c r="N121" s="63"/>
    </row>
    <row r="122" spans="1:17" ht="45" customHeight="1">
      <c r="A122" s="94"/>
      <c r="B122" s="97"/>
      <c r="C122" s="62" t="s">
        <v>270</v>
      </c>
      <c r="D122" s="65">
        <f t="shared" si="8"/>
        <v>226.8</v>
      </c>
      <c r="E122" s="66">
        <v>0</v>
      </c>
      <c r="F122" s="66">
        <v>0</v>
      </c>
      <c r="G122" s="65">
        <v>226.8</v>
      </c>
      <c r="H122" s="62">
        <v>0</v>
      </c>
      <c r="I122" s="93"/>
      <c r="J122" s="66" t="s">
        <v>143</v>
      </c>
      <c r="K122" s="62">
        <v>100</v>
      </c>
      <c r="L122" s="93"/>
      <c r="M122" s="93"/>
      <c r="N122" s="63"/>
    </row>
    <row r="123" spans="1:17" ht="24.75" customHeight="1">
      <c r="A123" s="94"/>
      <c r="B123" s="97" t="s">
        <v>271</v>
      </c>
      <c r="C123" s="62" t="s">
        <v>32</v>
      </c>
      <c r="D123" s="65">
        <f t="shared" si="8"/>
        <v>8</v>
      </c>
      <c r="E123" s="66">
        <v>0</v>
      </c>
      <c r="F123" s="66">
        <v>0</v>
      </c>
      <c r="G123" s="65">
        <v>8</v>
      </c>
      <c r="H123" s="62">
        <v>0</v>
      </c>
      <c r="I123" s="93" t="s">
        <v>192</v>
      </c>
      <c r="J123" s="66" t="s">
        <v>143</v>
      </c>
      <c r="K123" s="62">
        <v>100</v>
      </c>
      <c r="L123" s="93" t="s">
        <v>167</v>
      </c>
      <c r="M123" s="93" t="s">
        <v>145</v>
      </c>
      <c r="N123" s="63"/>
    </row>
    <row r="124" spans="1:17" ht="24.75" customHeight="1">
      <c r="A124" s="94"/>
      <c r="B124" s="97"/>
      <c r="C124" s="62" t="s">
        <v>33</v>
      </c>
      <c r="D124" s="65">
        <f t="shared" si="8"/>
        <v>0</v>
      </c>
      <c r="E124" s="66">
        <v>0</v>
      </c>
      <c r="F124" s="66">
        <v>0</v>
      </c>
      <c r="G124" s="65">
        <v>0</v>
      </c>
      <c r="H124" s="62">
        <v>0</v>
      </c>
      <c r="I124" s="93"/>
      <c r="J124" s="66" t="s">
        <v>143</v>
      </c>
      <c r="K124" s="62">
        <v>100</v>
      </c>
      <c r="L124" s="93"/>
      <c r="M124" s="93"/>
      <c r="N124" s="63"/>
    </row>
    <row r="125" spans="1:17" ht="24.75" customHeight="1">
      <c r="A125" s="94"/>
      <c r="B125" s="97"/>
      <c r="C125" s="62" t="s">
        <v>34</v>
      </c>
      <c r="D125" s="65">
        <f t="shared" si="8"/>
        <v>0</v>
      </c>
      <c r="E125" s="66">
        <v>0</v>
      </c>
      <c r="F125" s="66">
        <v>0</v>
      </c>
      <c r="G125" s="65">
        <v>0</v>
      </c>
      <c r="H125" s="62">
        <v>0</v>
      </c>
      <c r="I125" s="93"/>
      <c r="J125" s="66" t="s">
        <v>143</v>
      </c>
      <c r="K125" s="62">
        <v>100</v>
      </c>
      <c r="L125" s="93"/>
      <c r="M125" s="93"/>
      <c r="N125" s="63"/>
    </row>
    <row r="126" spans="1:17" ht="24.75" customHeight="1">
      <c r="A126" s="94"/>
      <c r="B126" s="97"/>
      <c r="C126" s="62" t="s">
        <v>270</v>
      </c>
      <c r="D126" s="65">
        <f t="shared" si="8"/>
        <v>0</v>
      </c>
      <c r="E126" s="66">
        <v>0</v>
      </c>
      <c r="F126" s="66">
        <v>0</v>
      </c>
      <c r="G126" s="65">
        <v>0</v>
      </c>
      <c r="H126" s="62">
        <v>0</v>
      </c>
      <c r="I126" s="93"/>
      <c r="J126" s="66" t="s">
        <v>143</v>
      </c>
      <c r="K126" s="62">
        <v>100</v>
      </c>
      <c r="L126" s="93"/>
      <c r="M126" s="93"/>
      <c r="N126" s="63"/>
    </row>
    <row r="127" spans="1:17" ht="24" customHeight="1">
      <c r="A127" s="94" t="s">
        <v>193</v>
      </c>
      <c r="B127" s="93" t="s">
        <v>317</v>
      </c>
      <c r="C127" s="62" t="s">
        <v>32</v>
      </c>
      <c r="D127" s="65">
        <f t="shared" si="8"/>
        <v>1071.5</v>
      </c>
      <c r="E127" s="66">
        <v>0</v>
      </c>
      <c r="F127" s="66">
        <v>0</v>
      </c>
      <c r="G127" s="65">
        <f>G131+G135+G139+G143</f>
        <v>1071.5</v>
      </c>
      <c r="H127" s="62">
        <v>0</v>
      </c>
      <c r="I127" s="93" t="s">
        <v>157</v>
      </c>
      <c r="J127" s="66" t="s">
        <v>143</v>
      </c>
      <c r="K127" s="62">
        <v>100</v>
      </c>
      <c r="L127" s="93" t="s">
        <v>157</v>
      </c>
      <c r="M127" s="93" t="s">
        <v>145</v>
      </c>
      <c r="N127" s="63"/>
    </row>
    <row r="128" spans="1:17" ht="24" customHeight="1">
      <c r="A128" s="94"/>
      <c r="B128" s="93"/>
      <c r="C128" s="62" t="s">
        <v>33</v>
      </c>
      <c r="D128" s="65">
        <f t="shared" si="8"/>
        <v>0</v>
      </c>
      <c r="E128" s="66">
        <v>0</v>
      </c>
      <c r="F128" s="66">
        <v>0</v>
      </c>
      <c r="G128" s="65">
        <f t="shared" ref="G128:G130" si="10">G132+G136+G140+G144</f>
        <v>0</v>
      </c>
      <c r="H128" s="62">
        <v>0</v>
      </c>
      <c r="I128" s="93"/>
      <c r="J128" s="66" t="s">
        <v>143</v>
      </c>
      <c r="K128" s="62">
        <v>100</v>
      </c>
      <c r="L128" s="93"/>
      <c r="M128" s="93"/>
      <c r="N128" s="63"/>
    </row>
    <row r="129" spans="1:14" ht="24" customHeight="1">
      <c r="A129" s="94"/>
      <c r="B129" s="93"/>
      <c r="C129" s="62" t="s">
        <v>34</v>
      </c>
      <c r="D129" s="65">
        <f t="shared" si="8"/>
        <v>0</v>
      </c>
      <c r="E129" s="66">
        <v>0</v>
      </c>
      <c r="F129" s="66">
        <v>0</v>
      </c>
      <c r="G129" s="65">
        <f t="shared" si="10"/>
        <v>0</v>
      </c>
      <c r="H129" s="62">
        <v>0</v>
      </c>
      <c r="I129" s="93"/>
      <c r="J129" s="66" t="s">
        <v>143</v>
      </c>
      <c r="K129" s="62">
        <v>100</v>
      </c>
      <c r="L129" s="93"/>
      <c r="M129" s="93"/>
      <c r="N129" s="63"/>
    </row>
    <row r="130" spans="1:14" ht="24" customHeight="1">
      <c r="A130" s="94"/>
      <c r="B130" s="93"/>
      <c r="C130" s="62" t="s">
        <v>270</v>
      </c>
      <c r="D130" s="65">
        <f t="shared" si="8"/>
        <v>0</v>
      </c>
      <c r="E130" s="66">
        <v>0</v>
      </c>
      <c r="F130" s="66">
        <v>0</v>
      </c>
      <c r="G130" s="65">
        <f t="shared" si="10"/>
        <v>0</v>
      </c>
      <c r="H130" s="62">
        <v>0</v>
      </c>
      <c r="I130" s="93"/>
      <c r="J130" s="66" t="s">
        <v>143</v>
      </c>
      <c r="K130" s="62">
        <v>100</v>
      </c>
      <c r="L130" s="93"/>
      <c r="M130" s="93"/>
      <c r="N130" s="63"/>
    </row>
    <row r="131" spans="1:14" ht="19.5" customHeight="1">
      <c r="A131" s="94"/>
      <c r="B131" s="97" t="s">
        <v>158</v>
      </c>
      <c r="C131" s="62" t="s">
        <v>32</v>
      </c>
      <c r="D131" s="65">
        <f t="shared" si="8"/>
        <v>696.3</v>
      </c>
      <c r="E131" s="66">
        <v>0</v>
      </c>
      <c r="F131" s="66">
        <v>0</v>
      </c>
      <c r="G131" s="65">
        <v>696.3</v>
      </c>
      <c r="H131" s="62">
        <v>0</v>
      </c>
      <c r="I131" s="93" t="s">
        <v>194</v>
      </c>
      <c r="J131" s="66" t="s">
        <v>143</v>
      </c>
      <c r="K131" s="62">
        <v>100</v>
      </c>
      <c r="L131" s="93" t="s">
        <v>160</v>
      </c>
      <c r="M131" s="93" t="s">
        <v>145</v>
      </c>
      <c r="N131" s="63"/>
    </row>
    <row r="132" spans="1:14" ht="19.5" customHeight="1">
      <c r="A132" s="94"/>
      <c r="B132" s="97"/>
      <c r="C132" s="62" t="s">
        <v>33</v>
      </c>
      <c r="D132" s="65">
        <f t="shared" si="8"/>
        <v>0</v>
      </c>
      <c r="E132" s="66">
        <v>0</v>
      </c>
      <c r="F132" s="66">
        <v>0</v>
      </c>
      <c r="G132" s="65">
        <v>0</v>
      </c>
      <c r="H132" s="62">
        <v>0</v>
      </c>
      <c r="I132" s="93"/>
      <c r="J132" s="66" t="s">
        <v>143</v>
      </c>
      <c r="K132" s="62">
        <v>100</v>
      </c>
      <c r="L132" s="93"/>
      <c r="M132" s="93"/>
      <c r="N132" s="63"/>
    </row>
    <row r="133" spans="1:14" ht="19.5" customHeight="1">
      <c r="A133" s="94"/>
      <c r="B133" s="97"/>
      <c r="C133" s="62" t="s">
        <v>34</v>
      </c>
      <c r="D133" s="65">
        <f t="shared" si="8"/>
        <v>0</v>
      </c>
      <c r="E133" s="66">
        <v>0</v>
      </c>
      <c r="F133" s="66">
        <v>0</v>
      </c>
      <c r="G133" s="65">
        <v>0</v>
      </c>
      <c r="H133" s="62">
        <v>0</v>
      </c>
      <c r="I133" s="93"/>
      <c r="J133" s="66" t="s">
        <v>143</v>
      </c>
      <c r="K133" s="62">
        <v>100</v>
      </c>
      <c r="L133" s="93"/>
      <c r="M133" s="93"/>
      <c r="N133" s="63"/>
    </row>
    <row r="134" spans="1:14" ht="43.15" customHeight="1">
      <c r="A134" s="94"/>
      <c r="B134" s="97"/>
      <c r="C134" s="62" t="s">
        <v>270</v>
      </c>
      <c r="D134" s="65">
        <f t="shared" si="8"/>
        <v>0</v>
      </c>
      <c r="E134" s="66">
        <v>0</v>
      </c>
      <c r="F134" s="66">
        <v>0</v>
      </c>
      <c r="G134" s="65">
        <v>0</v>
      </c>
      <c r="H134" s="62">
        <v>0</v>
      </c>
      <c r="I134" s="93"/>
      <c r="J134" s="66" t="s">
        <v>143</v>
      </c>
      <c r="K134" s="62">
        <v>100</v>
      </c>
      <c r="L134" s="93"/>
      <c r="M134" s="93"/>
      <c r="N134" s="63"/>
    </row>
    <row r="135" spans="1:14" ht="19.5" customHeight="1">
      <c r="A135" s="94"/>
      <c r="B135" s="97" t="s">
        <v>161</v>
      </c>
      <c r="C135" s="62" t="s">
        <v>32</v>
      </c>
      <c r="D135" s="65">
        <f t="shared" si="8"/>
        <v>0</v>
      </c>
      <c r="E135" s="66">
        <v>0</v>
      </c>
      <c r="F135" s="66">
        <v>0</v>
      </c>
      <c r="G135" s="65">
        <v>0</v>
      </c>
      <c r="H135" s="62">
        <v>0</v>
      </c>
      <c r="I135" s="93" t="s">
        <v>157</v>
      </c>
      <c r="J135" s="66" t="s">
        <v>143</v>
      </c>
      <c r="K135" s="62">
        <v>100</v>
      </c>
      <c r="L135" s="93" t="s">
        <v>163</v>
      </c>
      <c r="M135" s="93" t="s">
        <v>145</v>
      </c>
      <c r="N135" s="63"/>
    </row>
    <row r="136" spans="1:14" ht="19.5" customHeight="1">
      <c r="A136" s="94"/>
      <c r="B136" s="97"/>
      <c r="C136" s="62" t="s">
        <v>33</v>
      </c>
      <c r="D136" s="65">
        <f t="shared" si="8"/>
        <v>0</v>
      </c>
      <c r="E136" s="66">
        <v>0</v>
      </c>
      <c r="F136" s="66">
        <v>0</v>
      </c>
      <c r="G136" s="65">
        <v>0</v>
      </c>
      <c r="H136" s="62">
        <v>0</v>
      </c>
      <c r="I136" s="93"/>
      <c r="J136" s="66" t="s">
        <v>143</v>
      </c>
      <c r="K136" s="62">
        <v>100</v>
      </c>
      <c r="L136" s="93"/>
      <c r="M136" s="93"/>
      <c r="N136" s="63"/>
    </row>
    <row r="137" spans="1:14" ht="19.5" customHeight="1">
      <c r="A137" s="94"/>
      <c r="B137" s="97"/>
      <c r="C137" s="62" t="s">
        <v>34</v>
      </c>
      <c r="D137" s="65">
        <f t="shared" si="8"/>
        <v>0</v>
      </c>
      <c r="E137" s="66">
        <v>0</v>
      </c>
      <c r="F137" s="66">
        <v>0</v>
      </c>
      <c r="G137" s="65">
        <v>0</v>
      </c>
      <c r="H137" s="62">
        <v>0</v>
      </c>
      <c r="I137" s="93"/>
      <c r="J137" s="66" t="s">
        <v>143</v>
      </c>
      <c r="K137" s="62">
        <v>100</v>
      </c>
      <c r="L137" s="93"/>
      <c r="M137" s="93"/>
      <c r="N137" s="63"/>
    </row>
    <row r="138" spans="1:14" ht="19.5" customHeight="1">
      <c r="A138" s="94"/>
      <c r="B138" s="97"/>
      <c r="C138" s="62" t="s">
        <v>270</v>
      </c>
      <c r="D138" s="65">
        <f t="shared" si="8"/>
        <v>0</v>
      </c>
      <c r="E138" s="66">
        <v>0</v>
      </c>
      <c r="F138" s="66">
        <v>0</v>
      </c>
      <c r="G138" s="65">
        <v>0</v>
      </c>
      <c r="H138" s="62">
        <v>0</v>
      </c>
      <c r="I138" s="93"/>
      <c r="J138" s="66" t="s">
        <v>143</v>
      </c>
      <c r="K138" s="62">
        <v>100</v>
      </c>
      <c r="L138" s="93"/>
      <c r="M138" s="93"/>
      <c r="N138" s="63"/>
    </row>
    <row r="139" spans="1:14" ht="19.5" customHeight="1">
      <c r="A139" s="94"/>
      <c r="B139" s="97" t="s">
        <v>164</v>
      </c>
      <c r="C139" s="62" t="s">
        <v>32</v>
      </c>
      <c r="D139" s="65">
        <f t="shared" si="8"/>
        <v>375.2</v>
      </c>
      <c r="E139" s="66">
        <v>0</v>
      </c>
      <c r="F139" s="66">
        <v>0</v>
      </c>
      <c r="G139" s="65">
        <v>375.2</v>
      </c>
      <c r="H139" s="62">
        <v>0</v>
      </c>
      <c r="I139" s="93" t="s">
        <v>195</v>
      </c>
      <c r="J139" s="66" t="s">
        <v>143</v>
      </c>
      <c r="K139" s="62">
        <v>100</v>
      </c>
      <c r="L139" s="93" t="s">
        <v>72</v>
      </c>
      <c r="M139" s="93" t="s">
        <v>145</v>
      </c>
      <c r="N139" s="63"/>
    </row>
    <row r="140" spans="1:14" ht="19.5" customHeight="1">
      <c r="A140" s="94"/>
      <c r="B140" s="97"/>
      <c r="C140" s="62" t="s">
        <v>33</v>
      </c>
      <c r="D140" s="65">
        <f t="shared" si="8"/>
        <v>0</v>
      </c>
      <c r="E140" s="66">
        <v>0</v>
      </c>
      <c r="F140" s="66">
        <v>0</v>
      </c>
      <c r="G140" s="65">
        <v>0</v>
      </c>
      <c r="H140" s="62">
        <v>0</v>
      </c>
      <c r="I140" s="93"/>
      <c r="J140" s="66" t="s">
        <v>143</v>
      </c>
      <c r="K140" s="62">
        <v>100</v>
      </c>
      <c r="L140" s="93"/>
      <c r="M140" s="93"/>
      <c r="N140" s="63"/>
    </row>
    <row r="141" spans="1:14" ht="19.5" customHeight="1">
      <c r="A141" s="94"/>
      <c r="B141" s="97"/>
      <c r="C141" s="62" t="s">
        <v>34</v>
      </c>
      <c r="D141" s="65">
        <f t="shared" si="8"/>
        <v>0</v>
      </c>
      <c r="E141" s="66">
        <v>0</v>
      </c>
      <c r="F141" s="66">
        <v>0</v>
      </c>
      <c r="G141" s="65">
        <v>0</v>
      </c>
      <c r="H141" s="62">
        <v>0</v>
      </c>
      <c r="I141" s="93"/>
      <c r="J141" s="66" t="s">
        <v>143</v>
      </c>
      <c r="K141" s="62">
        <v>100</v>
      </c>
      <c r="L141" s="93"/>
      <c r="M141" s="93"/>
      <c r="N141" s="63"/>
    </row>
    <row r="142" spans="1:14" ht="19.5" customHeight="1">
      <c r="A142" s="94"/>
      <c r="B142" s="97"/>
      <c r="C142" s="62" t="s">
        <v>270</v>
      </c>
      <c r="D142" s="65">
        <f t="shared" si="8"/>
        <v>0</v>
      </c>
      <c r="E142" s="66">
        <v>0</v>
      </c>
      <c r="F142" s="66">
        <v>0</v>
      </c>
      <c r="G142" s="65">
        <v>0</v>
      </c>
      <c r="H142" s="62">
        <v>0</v>
      </c>
      <c r="I142" s="93"/>
      <c r="J142" s="66" t="s">
        <v>143</v>
      </c>
      <c r="K142" s="62">
        <v>100</v>
      </c>
      <c r="L142" s="93"/>
      <c r="M142" s="93"/>
      <c r="N142" s="63"/>
    </row>
    <row r="143" spans="1:14" ht="19.5" customHeight="1">
      <c r="A143" s="94"/>
      <c r="B143" s="97" t="s">
        <v>271</v>
      </c>
      <c r="C143" s="62" t="s">
        <v>32</v>
      </c>
      <c r="D143" s="65">
        <f t="shared" si="8"/>
        <v>0</v>
      </c>
      <c r="E143" s="66">
        <v>0</v>
      </c>
      <c r="F143" s="66">
        <v>0</v>
      </c>
      <c r="G143" s="65">
        <v>0</v>
      </c>
      <c r="H143" s="62">
        <v>0</v>
      </c>
      <c r="I143" s="93" t="s">
        <v>157</v>
      </c>
      <c r="J143" s="66" t="s">
        <v>143</v>
      </c>
      <c r="K143" s="62">
        <v>100</v>
      </c>
      <c r="L143" s="93" t="s">
        <v>167</v>
      </c>
      <c r="M143" s="93" t="s">
        <v>145</v>
      </c>
      <c r="N143" s="63"/>
    </row>
    <row r="144" spans="1:14" ht="19.5" customHeight="1">
      <c r="A144" s="94"/>
      <c r="B144" s="97"/>
      <c r="C144" s="62" t="s">
        <v>33</v>
      </c>
      <c r="D144" s="65">
        <f t="shared" si="8"/>
        <v>0</v>
      </c>
      <c r="E144" s="66">
        <v>0</v>
      </c>
      <c r="F144" s="66">
        <v>0</v>
      </c>
      <c r="G144" s="65">
        <v>0</v>
      </c>
      <c r="H144" s="62">
        <v>0</v>
      </c>
      <c r="I144" s="93"/>
      <c r="J144" s="66" t="s">
        <v>143</v>
      </c>
      <c r="K144" s="62">
        <v>100</v>
      </c>
      <c r="L144" s="93"/>
      <c r="M144" s="93"/>
      <c r="N144" s="63"/>
    </row>
    <row r="145" spans="1:20" ht="19.5" customHeight="1">
      <c r="A145" s="94"/>
      <c r="B145" s="97"/>
      <c r="C145" s="62" t="s">
        <v>34</v>
      </c>
      <c r="D145" s="65">
        <f t="shared" si="8"/>
        <v>0</v>
      </c>
      <c r="E145" s="66">
        <v>0</v>
      </c>
      <c r="F145" s="66">
        <v>0</v>
      </c>
      <c r="G145" s="65">
        <v>0</v>
      </c>
      <c r="H145" s="62">
        <v>0</v>
      </c>
      <c r="I145" s="93"/>
      <c r="J145" s="66" t="s">
        <v>143</v>
      </c>
      <c r="K145" s="62">
        <v>100</v>
      </c>
      <c r="L145" s="93"/>
      <c r="M145" s="93"/>
      <c r="N145" s="63"/>
    </row>
    <row r="146" spans="1:20" ht="35.25" customHeight="1">
      <c r="A146" s="94"/>
      <c r="B146" s="97"/>
      <c r="C146" s="62" t="s">
        <v>270</v>
      </c>
      <c r="D146" s="65">
        <f t="shared" si="8"/>
        <v>0</v>
      </c>
      <c r="E146" s="66">
        <v>0</v>
      </c>
      <c r="F146" s="66">
        <v>0</v>
      </c>
      <c r="G146" s="65">
        <v>0</v>
      </c>
      <c r="H146" s="62">
        <v>0</v>
      </c>
      <c r="I146" s="93"/>
      <c r="J146" s="66" t="s">
        <v>143</v>
      </c>
      <c r="K146" s="62">
        <v>100</v>
      </c>
      <c r="L146" s="93"/>
      <c r="M146" s="93"/>
      <c r="N146" s="63"/>
    </row>
    <row r="147" spans="1:20" ht="67.5" customHeight="1">
      <c r="A147" s="94" t="s">
        <v>196</v>
      </c>
      <c r="B147" s="93" t="s">
        <v>197</v>
      </c>
      <c r="C147" s="62" t="s">
        <v>32</v>
      </c>
      <c r="D147" s="65">
        <f t="shared" ref="D147:D166" si="11">E147+F147+G147+H147</f>
        <v>3719.6000000000004</v>
      </c>
      <c r="E147" s="66">
        <v>0</v>
      </c>
      <c r="F147" s="66">
        <v>0</v>
      </c>
      <c r="G147" s="65">
        <f>G151+G155+G159+G163</f>
        <v>3719.6000000000004</v>
      </c>
      <c r="H147" s="66">
        <v>0</v>
      </c>
      <c r="I147" s="93" t="s">
        <v>157</v>
      </c>
      <c r="J147" s="66" t="s">
        <v>143</v>
      </c>
      <c r="K147" s="62">
        <v>100</v>
      </c>
      <c r="L147" s="93" t="s">
        <v>157</v>
      </c>
      <c r="M147" s="93" t="s">
        <v>145</v>
      </c>
      <c r="N147" s="63"/>
    </row>
    <row r="148" spans="1:20" ht="67.5" customHeight="1">
      <c r="A148" s="94"/>
      <c r="B148" s="93"/>
      <c r="C148" s="62" t="s">
        <v>33</v>
      </c>
      <c r="D148" s="65">
        <f t="shared" si="11"/>
        <v>2.5</v>
      </c>
      <c r="E148" s="66">
        <v>0</v>
      </c>
      <c r="F148" s="66">
        <v>0</v>
      </c>
      <c r="G148" s="65">
        <f t="shared" ref="G148:G150" si="12">G152+G156+G160+G164</f>
        <v>2.5</v>
      </c>
      <c r="H148" s="66">
        <v>0</v>
      </c>
      <c r="I148" s="93"/>
      <c r="J148" s="66" t="s">
        <v>143</v>
      </c>
      <c r="K148" s="62">
        <v>100</v>
      </c>
      <c r="L148" s="93"/>
      <c r="M148" s="93"/>
      <c r="N148" s="63"/>
    </row>
    <row r="149" spans="1:20" ht="67.5" customHeight="1">
      <c r="A149" s="94"/>
      <c r="B149" s="93"/>
      <c r="C149" s="62" t="s">
        <v>34</v>
      </c>
      <c r="D149" s="65">
        <f t="shared" si="11"/>
        <v>0</v>
      </c>
      <c r="E149" s="66">
        <v>0</v>
      </c>
      <c r="F149" s="66">
        <v>0</v>
      </c>
      <c r="G149" s="65">
        <f t="shared" si="12"/>
        <v>0</v>
      </c>
      <c r="H149" s="66">
        <v>0</v>
      </c>
      <c r="I149" s="93"/>
      <c r="J149" s="66" t="s">
        <v>143</v>
      </c>
      <c r="K149" s="62">
        <v>100</v>
      </c>
      <c r="L149" s="93"/>
      <c r="M149" s="93"/>
      <c r="N149" s="63"/>
    </row>
    <row r="150" spans="1:20" ht="99.75" customHeight="1">
      <c r="A150" s="94"/>
      <c r="B150" s="93"/>
      <c r="C150" s="62" t="s">
        <v>270</v>
      </c>
      <c r="D150" s="65">
        <f t="shared" si="11"/>
        <v>0</v>
      </c>
      <c r="E150" s="66">
        <v>0</v>
      </c>
      <c r="F150" s="66">
        <v>0</v>
      </c>
      <c r="G150" s="65">
        <f t="shared" si="12"/>
        <v>0</v>
      </c>
      <c r="H150" s="66">
        <v>0</v>
      </c>
      <c r="I150" s="93"/>
      <c r="J150" s="66" t="s">
        <v>143</v>
      </c>
      <c r="K150" s="62">
        <v>100</v>
      </c>
      <c r="L150" s="93"/>
      <c r="M150" s="93"/>
      <c r="N150" s="63"/>
    </row>
    <row r="151" spans="1:20" ht="19.5" customHeight="1">
      <c r="A151" s="94"/>
      <c r="B151" s="97" t="s">
        <v>158</v>
      </c>
      <c r="C151" s="62" t="s">
        <v>32</v>
      </c>
      <c r="D151" s="71">
        <f t="shared" si="11"/>
        <v>1775.2</v>
      </c>
      <c r="E151" s="66">
        <v>0</v>
      </c>
      <c r="F151" s="66">
        <v>0</v>
      </c>
      <c r="G151" s="65">
        <v>1775.2</v>
      </c>
      <c r="H151" s="62">
        <v>0</v>
      </c>
      <c r="I151" s="93" t="s">
        <v>198</v>
      </c>
      <c r="J151" s="66" t="s">
        <v>143</v>
      </c>
      <c r="K151" s="62">
        <v>100</v>
      </c>
      <c r="L151" s="93" t="s">
        <v>160</v>
      </c>
      <c r="M151" s="93" t="s">
        <v>145</v>
      </c>
      <c r="N151" s="63"/>
    </row>
    <row r="152" spans="1:20" ht="19.5" customHeight="1">
      <c r="A152" s="94"/>
      <c r="B152" s="97"/>
      <c r="C152" s="62" t="s">
        <v>33</v>
      </c>
      <c r="D152" s="71">
        <f t="shared" si="11"/>
        <v>0</v>
      </c>
      <c r="E152" s="66">
        <v>0</v>
      </c>
      <c r="F152" s="66">
        <v>0</v>
      </c>
      <c r="G152" s="65">
        <v>0</v>
      </c>
      <c r="H152" s="62">
        <v>0</v>
      </c>
      <c r="I152" s="93"/>
      <c r="J152" s="66" t="s">
        <v>143</v>
      </c>
      <c r="K152" s="62">
        <v>100</v>
      </c>
      <c r="L152" s="93"/>
      <c r="M152" s="93"/>
      <c r="N152" s="63"/>
    </row>
    <row r="153" spans="1:20" ht="19.5" customHeight="1">
      <c r="A153" s="94"/>
      <c r="B153" s="97"/>
      <c r="C153" s="62" t="s">
        <v>34</v>
      </c>
      <c r="D153" s="71">
        <f t="shared" si="11"/>
        <v>0</v>
      </c>
      <c r="E153" s="66">
        <v>0</v>
      </c>
      <c r="F153" s="66">
        <v>0</v>
      </c>
      <c r="G153" s="65">
        <v>0</v>
      </c>
      <c r="H153" s="62">
        <v>0</v>
      </c>
      <c r="I153" s="93"/>
      <c r="J153" s="66" t="s">
        <v>143</v>
      </c>
      <c r="K153" s="62">
        <v>100</v>
      </c>
      <c r="L153" s="93"/>
      <c r="M153" s="93"/>
      <c r="N153" s="63"/>
    </row>
    <row r="154" spans="1:20" ht="56.45" customHeight="1">
      <c r="A154" s="94"/>
      <c r="B154" s="97"/>
      <c r="C154" s="62" t="s">
        <v>270</v>
      </c>
      <c r="D154" s="71">
        <f t="shared" si="11"/>
        <v>0</v>
      </c>
      <c r="E154" s="66">
        <v>0</v>
      </c>
      <c r="F154" s="66">
        <v>0</v>
      </c>
      <c r="G154" s="65">
        <v>0</v>
      </c>
      <c r="H154" s="62">
        <v>0</v>
      </c>
      <c r="I154" s="93"/>
      <c r="J154" s="66" t="s">
        <v>143</v>
      </c>
      <c r="K154" s="62">
        <v>100</v>
      </c>
      <c r="L154" s="93"/>
      <c r="M154" s="93"/>
      <c r="N154" s="63"/>
    </row>
    <row r="155" spans="1:20" ht="19.5" customHeight="1">
      <c r="A155" s="94"/>
      <c r="B155" s="97" t="s">
        <v>161</v>
      </c>
      <c r="C155" s="62" t="s">
        <v>32</v>
      </c>
      <c r="D155" s="71">
        <f t="shared" si="11"/>
        <v>0</v>
      </c>
      <c r="E155" s="66">
        <v>0</v>
      </c>
      <c r="F155" s="66">
        <v>0</v>
      </c>
      <c r="G155" s="65">
        <v>0</v>
      </c>
      <c r="H155" s="62">
        <v>0</v>
      </c>
      <c r="I155" s="93" t="s">
        <v>157</v>
      </c>
      <c r="J155" s="66" t="s">
        <v>143</v>
      </c>
      <c r="K155" s="62">
        <v>100</v>
      </c>
      <c r="L155" s="93" t="s">
        <v>163</v>
      </c>
      <c r="M155" s="93" t="s">
        <v>145</v>
      </c>
      <c r="N155" s="63"/>
    </row>
    <row r="156" spans="1:20" ht="19.5" customHeight="1">
      <c r="A156" s="94"/>
      <c r="B156" s="97"/>
      <c r="C156" s="62" t="s">
        <v>33</v>
      </c>
      <c r="D156" s="71">
        <f t="shared" si="11"/>
        <v>0</v>
      </c>
      <c r="E156" s="66">
        <v>0</v>
      </c>
      <c r="F156" s="66">
        <v>0</v>
      </c>
      <c r="G156" s="65">
        <v>0</v>
      </c>
      <c r="H156" s="62">
        <v>0</v>
      </c>
      <c r="I156" s="93"/>
      <c r="J156" s="66" t="s">
        <v>143</v>
      </c>
      <c r="K156" s="62">
        <v>100</v>
      </c>
      <c r="L156" s="93"/>
      <c r="M156" s="93"/>
      <c r="N156" s="63"/>
    </row>
    <row r="157" spans="1:20" ht="19.5" customHeight="1">
      <c r="A157" s="94"/>
      <c r="B157" s="97"/>
      <c r="C157" s="62" t="s">
        <v>34</v>
      </c>
      <c r="D157" s="71">
        <f t="shared" si="11"/>
        <v>0</v>
      </c>
      <c r="E157" s="66">
        <v>0</v>
      </c>
      <c r="F157" s="66">
        <v>0</v>
      </c>
      <c r="G157" s="65">
        <v>0</v>
      </c>
      <c r="H157" s="62">
        <v>0</v>
      </c>
      <c r="I157" s="93"/>
      <c r="J157" s="66" t="s">
        <v>143</v>
      </c>
      <c r="K157" s="62">
        <v>100</v>
      </c>
      <c r="L157" s="93"/>
      <c r="M157" s="93"/>
      <c r="N157" s="63"/>
    </row>
    <row r="158" spans="1:20" ht="19.5" customHeight="1">
      <c r="A158" s="94"/>
      <c r="B158" s="97"/>
      <c r="C158" s="62" t="s">
        <v>270</v>
      </c>
      <c r="D158" s="71">
        <f t="shared" si="11"/>
        <v>0</v>
      </c>
      <c r="E158" s="66">
        <v>0</v>
      </c>
      <c r="F158" s="66">
        <v>0</v>
      </c>
      <c r="G158" s="65">
        <v>0</v>
      </c>
      <c r="H158" s="62">
        <v>0</v>
      </c>
      <c r="I158" s="93"/>
      <c r="J158" s="66" t="s">
        <v>143</v>
      </c>
      <c r="K158" s="62">
        <v>100</v>
      </c>
      <c r="L158" s="93"/>
      <c r="M158" s="93"/>
      <c r="N158" s="63"/>
      <c r="R158" s="53"/>
      <c r="S158" s="53"/>
      <c r="T158" s="53"/>
    </row>
    <row r="159" spans="1:20" ht="103.5" customHeight="1">
      <c r="A159" s="94"/>
      <c r="B159" s="97" t="s">
        <v>164</v>
      </c>
      <c r="C159" s="62" t="s">
        <v>32</v>
      </c>
      <c r="D159" s="71">
        <f t="shared" si="11"/>
        <v>1914.4</v>
      </c>
      <c r="E159" s="66">
        <v>0</v>
      </c>
      <c r="F159" s="66">
        <v>0</v>
      </c>
      <c r="G159" s="65">
        <v>1914.4</v>
      </c>
      <c r="H159" s="62">
        <v>0</v>
      </c>
      <c r="I159" s="62" t="s">
        <v>199</v>
      </c>
      <c r="J159" s="66" t="s">
        <v>143</v>
      </c>
      <c r="K159" s="62">
        <v>100</v>
      </c>
      <c r="L159" s="93" t="s">
        <v>72</v>
      </c>
      <c r="M159" s="93" t="s">
        <v>145</v>
      </c>
      <c r="N159" s="63"/>
      <c r="R159" s="113"/>
      <c r="S159" s="53"/>
      <c r="T159" s="53"/>
    </row>
    <row r="160" spans="1:20" ht="82.5" customHeight="1">
      <c r="A160" s="94"/>
      <c r="B160" s="97"/>
      <c r="C160" s="62" t="s">
        <v>33</v>
      </c>
      <c r="D160" s="71">
        <f t="shared" si="11"/>
        <v>2.5</v>
      </c>
      <c r="E160" s="66">
        <v>0</v>
      </c>
      <c r="F160" s="66">
        <v>0</v>
      </c>
      <c r="G160" s="65">
        <v>2.5</v>
      </c>
      <c r="H160" s="62">
        <v>0</v>
      </c>
      <c r="I160" s="69" t="s">
        <v>282</v>
      </c>
      <c r="J160" s="66" t="s">
        <v>143</v>
      </c>
      <c r="K160" s="62">
        <v>100</v>
      </c>
      <c r="L160" s="93"/>
      <c r="M160" s="93"/>
      <c r="N160" s="63"/>
      <c r="R160" s="113"/>
      <c r="S160" s="53"/>
      <c r="T160" s="53"/>
    </row>
    <row r="161" spans="1:20" ht="26.25" customHeight="1">
      <c r="A161" s="94"/>
      <c r="B161" s="97"/>
      <c r="C161" s="62" t="s">
        <v>34</v>
      </c>
      <c r="D161" s="71">
        <f t="shared" si="11"/>
        <v>0</v>
      </c>
      <c r="E161" s="66">
        <v>0</v>
      </c>
      <c r="F161" s="66">
        <v>0</v>
      </c>
      <c r="G161" s="65">
        <v>0</v>
      </c>
      <c r="H161" s="62">
        <v>0</v>
      </c>
      <c r="I161" s="102"/>
      <c r="J161" s="66" t="s">
        <v>143</v>
      </c>
      <c r="K161" s="62">
        <v>100</v>
      </c>
      <c r="L161" s="93"/>
      <c r="M161" s="93"/>
      <c r="N161" s="63"/>
      <c r="R161" s="113"/>
      <c r="S161" s="53"/>
      <c r="T161" s="53"/>
    </row>
    <row r="162" spans="1:20" ht="26.25" customHeight="1">
      <c r="A162" s="94"/>
      <c r="B162" s="97"/>
      <c r="C162" s="62" t="s">
        <v>270</v>
      </c>
      <c r="D162" s="71">
        <f t="shared" si="11"/>
        <v>0</v>
      </c>
      <c r="E162" s="66">
        <v>0</v>
      </c>
      <c r="F162" s="66">
        <v>0</v>
      </c>
      <c r="G162" s="65">
        <v>0</v>
      </c>
      <c r="H162" s="62">
        <v>0</v>
      </c>
      <c r="I162" s="103"/>
      <c r="J162" s="66" t="s">
        <v>143</v>
      </c>
      <c r="K162" s="62">
        <v>100</v>
      </c>
      <c r="L162" s="93"/>
      <c r="M162" s="93"/>
      <c r="N162" s="63"/>
      <c r="R162" s="113"/>
      <c r="S162" s="53"/>
      <c r="T162" s="53"/>
    </row>
    <row r="163" spans="1:20" ht="19.5" customHeight="1">
      <c r="A163" s="94"/>
      <c r="B163" s="97" t="s">
        <v>271</v>
      </c>
      <c r="C163" s="62" t="s">
        <v>32</v>
      </c>
      <c r="D163" s="71">
        <f t="shared" si="11"/>
        <v>30</v>
      </c>
      <c r="E163" s="66">
        <v>0</v>
      </c>
      <c r="F163" s="66">
        <v>0</v>
      </c>
      <c r="G163" s="65">
        <v>30</v>
      </c>
      <c r="H163" s="62">
        <v>0</v>
      </c>
      <c r="I163" s="93" t="s">
        <v>200</v>
      </c>
      <c r="J163" s="66" t="s">
        <v>143</v>
      </c>
      <c r="K163" s="62">
        <v>100</v>
      </c>
      <c r="L163" s="93" t="s">
        <v>167</v>
      </c>
      <c r="M163" s="93" t="s">
        <v>145</v>
      </c>
      <c r="N163" s="63"/>
      <c r="R163" s="53"/>
      <c r="S163" s="53"/>
      <c r="T163" s="53"/>
    </row>
    <row r="164" spans="1:20" ht="19.5" customHeight="1">
      <c r="A164" s="94"/>
      <c r="B164" s="97"/>
      <c r="C164" s="62" t="s">
        <v>33</v>
      </c>
      <c r="D164" s="71">
        <f t="shared" si="11"/>
        <v>0</v>
      </c>
      <c r="E164" s="66">
        <v>0</v>
      </c>
      <c r="F164" s="66">
        <v>0</v>
      </c>
      <c r="G164" s="65">
        <v>0</v>
      </c>
      <c r="H164" s="62">
        <v>0</v>
      </c>
      <c r="I164" s="93"/>
      <c r="J164" s="66" t="s">
        <v>143</v>
      </c>
      <c r="K164" s="62">
        <v>100</v>
      </c>
      <c r="L164" s="93"/>
      <c r="M164" s="93"/>
      <c r="N164" s="63"/>
      <c r="R164" s="53"/>
      <c r="S164" s="53"/>
      <c r="T164" s="53"/>
    </row>
    <row r="165" spans="1:20" ht="19.5" customHeight="1">
      <c r="A165" s="94"/>
      <c r="B165" s="97"/>
      <c r="C165" s="62" t="s">
        <v>34</v>
      </c>
      <c r="D165" s="71">
        <f t="shared" si="11"/>
        <v>0</v>
      </c>
      <c r="E165" s="66">
        <v>0</v>
      </c>
      <c r="F165" s="66">
        <v>0</v>
      </c>
      <c r="G165" s="65">
        <v>0</v>
      </c>
      <c r="H165" s="62">
        <v>0</v>
      </c>
      <c r="I165" s="93"/>
      <c r="J165" s="66" t="s">
        <v>143</v>
      </c>
      <c r="K165" s="62">
        <v>100</v>
      </c>
      <c r="L165" s="93"/>
      <c r="M165" s="93"/>
      <c r="N165" s="63"/>
      <c r="R165" s="53"/>
      <c r="S165" s="53"/>
      <c r="T165" s="53"/>
    </row>
    <row r="166" spans="1:20" ht="68.45" customHeight="1">
      <c r="A166" s="94"/>
      <c r="B166" s="97"/>
      <c r="C166" s="62" t="s">
        <v>270</v>
      </c>
      <c r="D166" s="71">
        <f t="shared" si="11"/>
        <v>0</v>
      </c>
      <c r="E166" s="66">
        <v>0</v>
      </c>
      <c r="F166" s="66">
        <v>0</v>
      </c>
      <c r="G166" s="65">
        <v>0</v>
      </c>
      <c r="H166" s="62">
        <v>0</v>
      </c>
      <c r="I166" s="93"/>
      <c r="J166" s="66" t="s">
        <v>143</v>
      </c>
      <c r="K166" s="62">
        <v>100</v>
      </c>
      <c r="L166" s="93"/>
      <c r="M166" s="93"/>
      <c r="N166" s="63"/>
    </row>
    <row r="167" spans="1:20" ht="36" customHeight="1">
      <c r="A167" s="94" t="s">
        <v>201</v>
      </c>
      <c r="B167" s="93" t="s">
        <v>318</v>
      </c>
      <c r="C167" s="62" t="s">
        <v>32</v>
      </c>
      <c r="D167" s="62">
        <f t="shared" ref="D167:D186" si="13">E167+F167+G167+H167</f>
        <v>408.5</v>
      </c>
      <c r="E167" s="66">
        <v>0</v>
      </c>
      <c r="F167" s="66">
        <v>0</v>
      </c>
      <c r="G167" s="65">
        <f>G171+G175+G179+G183</f>
        <v>408.5</v>
      </c>
      <c r="H167" s="62">
        <v>0</v>
      </c>
      <c r="I167" s="93" t="s">
        <v>202</v>
      </c>
      <c r="J167" s="66" t="s">
        <v>143</v>
      </c>
      <c r="K167" s="62">
        <v>100</v>
      </c>
      <c r="L167" s="93" t="s">
        <v>157</v>
      </c>
      <c r="M167" s="114"/>
      <c r="N167" s="63"/>
    </row>
    <row r="168" spans="1:20" ht="36" customHeight="1">
      <c r="A168" s="94"/>
      <c r="B168" s="93"/>
      <c r="C168" s="62" t="s">
        <v>33</v>
      </c>
      <c r="D168" s="62">
        <f t="shared" si="13"/>
        <v>586</v>
      </c>
      <c r="E168" s="66">
        <v>0</v>
      </c>
      <c r="F168" s="66">
        <v>0</v>
      </c>
      <c r="G168" s="65">
        <f t="shared" ref="G168:G170" si="14">G172+G176+G180+G184</f>
        <v>586</v>
      </c>
      <c r="H168" s="62">
        <v>0</v>
      </c>
      <c r="I168" s="93"/>
      <c r="J168" s="66" t="s">
        <v>143</v>
      </c>
      <c r="K168" s="62">
        <v>100</v>
      </c>
      <c r="L168" s="93"/>
      <c r="M168" s="114"/>
      <c r="N168" s="63"/>
    </row>
    <row r="169" spans="1:20" ht="36" customHeight="1">
      <c r="A169" s="94"/>
      <c r="B169" s="93"/>
      <c r="C169" s="62" t="s">
        <v>34</v>
      </c>
      <c r="D169" s="62">
        <f t="shared" si="13"/>
        <v>538.5</v>
      </c>
      <c r="E169" s="66">
        <v>0</v>
      </c>
      <c r="F169" s="66">
        <v>0</v>
      </c>
      <c r="G169" s="65">
        <f t="shared" si="14"/>
        <v>538.5</v>
      </c>
      <c r="H169" s="62">
        <v>0</v>
      </c>
      <c r="I169" s="93"/>
      <c r="J169" s="66" t="s">
        <v>143</v>
      </c>
      <c r="K169" s="62">
        <v>100</v>
      </c>
      <c r="L169" s="93"/>
      <c r="M169" s="114"/>
      <c r="N169" s="63"/>
    </row>
    <row r="170" spans="1:20" ht="36" customHeight="1">
      <c r="A170" s="94"/>
      <c r="B170" s="93"/>
      <c r="C170" s="62" t="s">
        <v>270</v>
      </c>
      <c r="D170" s="62">
        <f t="shared" si="13"/>
        <v>538.5</v>
      </c>
      <c r="E170" s="66">
        <v>0</v>
      </c>
      <c r="F170" s="66">
        <v>0</v>
      </c>
      <c r="G170" s="65">
        <f t="shared" si="14"/>
        <v>538.5</v>
      </c>
      <c r="H170" s="62">
        <v>0</v>
      </c>
      <c r="I170" s="93"/>
      <c r="J170" s="66" t="s">
        <v>143</v>
      </c>
      <c r="K170" s="62">
        <v>100</v>
      </c>
      <c r="L170" s="93"/>
      <c r="M170" s="114"/>
      <c r="N170" s="63"/>
    </row>
    <row r="171" spans="1:20" ht="23.25" customHeight="1">
      <c r="A171" s="94"/>
      <c r="B171" s="97" t="s">
        <v>158</v>
      </c>
      <c r="C171" s="62" t="s">
        <v>32</v>
      </c>
      <c r="D171" s="65">
        <f t="shared" si="13"/>
        <v>288</v>
      </c>
      <c r="E171" s="66">
        <v>0</v>
      </c>
      <c r="F171" s="66">
        <v>0</v>
      </c>
      <c r="G171" s="65">
        <v>288</v>
      </c>
      <c r="H171" s="62">
        <v>0</v>
      </c>
      <c r="I171" s="93" t="s">
        <v>203</v>
      </c>
      <c r="J171" s="66" t="s">
        <v>143</v>
      </c>
      <c r="K171" s="62">
        <v>100</v>
      </c>
      <c r="L171" s="93" t="s">
        <v>160</v>
      </c>
      <c r="M171" s="93" t="s">
        <v>145</v>
      </c>
      <c r="N171" s="63"/>
    </row>
    <row r="172" spans="1:20" ht="23.25" customHeight="1">
      <c r="A172" s="94"/>
      <c r="B172" s="97"/>
      <c r="C172" s="62" t="s">
        <v>33</v>
      </c>
      <c r="D172" s="65">
        <f t="shared" si="13"/>
        <v>390</v>
      </c>
      <c r="E172" s="66">
        <v>0</v>
      </c>
      <c r="F172" s="66">
        <v>0</v>
      </c>
      <c r="G172" s="65">
        <v>390</v>
      </c>
      <c r="H172" s="62">
        <v>0</v>
      </c>
      <c r="I172" s="93"/>
      <c r="J172" s="66" t="s">
        <v>143</v>
      </c>
      <c r="K172" s="62">
        <v>100</v>
      </c>
      <c r="L172" s="93"/>
      <c r="M172" s="93"/>
      <c r="N172" s="63"/>
    </row>
    <row r="173" spans="1:20" ht="23.25" customHeight="1">
      <c r="A173" s="94"/>
      <c r="B173" s="97"/>
      <c r="C173" s="62" t="s">
        <v>34</v>
      </c>
      <c r="D173" s="65">
        <f t="shared" si="13"/>
        <v>390</v>
      </c>
      <c r="E173" s="66">
        <v>0</v>
      </c>
      <c r="F173" s="66">
        <v>0</v>
      </c>
      <c r="G173" s="65">
        <v>390</v>
      </c>
      <c r="H173" s="62">
        <v>0</v>
      </c>
      <c r="I173" s="93"/>
      <c r="J173" s="66" t="s">
        <v>143</v>
      </c>
      <c r="K173" s="62">
        <v>100</v>
      </c>
      <c r="L173" s="93"/>
      <c r="M173" s="93"/>
      <c r="N173" s="63"/>
    </row>
    <row r="174" spans="1:20" ht="42" customHeight="1">
      <c r="A174" s="94"/>
      <c r="B174" s="97"/>
      <c r="C174" s="62" t="s">
        <v>270</v>
      </c>
      <c r="D174" s="65">
        <f t="shared" si="13"/>
        <v>390</v>
      </c>
      <c r="E174" s="66">
        <v>0</v>
      </c>
      <c r="F174" s="66">
        <v>0</v>
      </c>
      <c r="G174" s="65">
        <v>390</v>
      </c>
      <c r="H174" s="62">
        <v>0</v>
      </c>
      <c r="I174" s="93"/>
      <c r="J174" s="66" t="s">
        <v>143</v>
      </c>
      <c r="K174" s="62">
        <v>100</v>
      </c>
      <c r="L174" s="93"/>
      <c r="M174" s="93"/>
      <c r="N174" s="63"/>
    </row>
    <row r="175" spans="1:20" ht="127.5" customHeight="1">
      <c r="A175" s="94"/>
      <c r="B175" s="97" t="s">
        <v>161</v>
      </c>
      <c r="C175" s="62" t="s">
        <v>32</v>
      </c>
      <c r="D175" s="62">
        <f t="shared" si="13"/>
        <v>54.6</v>
      </c>
      <c r="E175" s="66">
        <v>0</v>
      </c>
      <c r="F175" s="66">
        <v>0</v>
      </c>
      <c r="G175" s="65">
        <f>69.5-14.9</f>
        <v>54.6</v>
      </c>
      <c r="H175" s="62">
        <v>0</v>
      </c>
      <c r="I175" s="62" t="s">
        <v>204</v>
      </c>
      <c r="J175" s="66" t="s">
        <v>143</v>
      </c>
      <c r="K175" s="62">
        <v>100</v>
      </c>
      <c r="L175" s="93" t="s">
        <v>163</v>
      </c>
      <c r="M175" s="93" t="s">
        <v>145</v>
      </c>
      <c r="N175" s="63"/>
    </row>
    <row r="176" spans="1:20" ht="36.75" customHeight="1">
      <c r="A176" s="94"/>
      <c r="B176" s="97"/>
      <c r="C176" s="62" t="s">
        <v>33</v>
      </c>
      <c r="D176" s="62">
        <f t="shared" si="13"/>
        <v>98</v>
      </c>
      <c r="E176" s="66">
        <v>0</v>
      </c>
      <c r="F176" s="66">
        <v>0</v>
      </c>
      <c r="G176" s="65">
        <v>98</v>
      </c>
      <c r="H176" s="62">
        <v>0</v>
      </c>
      <c r="I176" s="99" t="s">
        <v>284</v>
      </c>
      <c r="J176" s="66" t="s">
        <v>143</v>
      </c>
      <c r="K176" s="62">
        <v>100</v>
      </c>
      <c r="L176" s="93"/>
      <c r="M176" s="93"/>
      <c r="N176" s="63"/>
    </row>
    <row r="177" spans="1:21" ht="36.75" customHeight="1">
      <c r="A177" s="94"/>
      <c r="B177" s="97"/>
      <c r="C177" s="62" t="s">
        <v>34</v>
      </c>
      <c r="D177" s="62">
        <f t="shared" si="13"/>
        <v>69.5</v>
      </c>
      <c r="E177" s="66">
        <v>0</v>
      </c>
      <c r="F177" s="66">
        <v>0</v>
      </c>
      <c r="G177" s="65">
        <v>69.5</v>
      </c>
      <c r="H177" s="62">
        <v>0</v>
      </c>
      <c r="I177" s="100"/>
      <c r="J177" s="66" t="s">
        <v>143</v>
      </c>
      <c r="K177" s="62">
        <v>100</v>
      </c>
      <c r="L177" s="93"/>
      <c r="M177" s="93"/>
      <c r="N177" s="63"/>
    </row>
    <row r="178" spans="1:21" ht="60.75" customHeight="1">
      <c r="A178" s="94"/>
      <c r="B178" s="97"/>
      <c r="C178" s="62" t="s">
        <v>270</v>
      </c>
      <c r="D178" s="65">
        <f t="shared" si="13"/>
        <v>69.5</v>
      </c>
      <c r="E178" s="66">
        <v>0</v>
      </c>
      <c r="F178" s="66">
        <v>0</v>
      </c>
      <c r="G178" s="65">
        <v>69.5</v>
      </c>
      <c r="H178" s="62">
        <v>0</v>
      </c>
      <c r="I178" s="101"/>
      <c r="J178" s="66" t="s">
        <v>143</v>
      </c>
      <c r="K178" s="62">
        <v>100</v>
      </c>
      <c r="L178" s="93"/>
      <c r="M178" s="93"/>
      <c r="N178" s="63"/>
      <c r="R178" s="53"/>
      <c r="S178" s="53"/>
      <c r="T178" s="53"/>
      <c r="U178" s="53"/>
    </row>
    <row r="179" spans="1:21" ht="115.5" customHeight="1">
      <c r="A179" s="94"/>
      <c r="B179" s="97" t="s">
        <v>164</v>
      </c>
      <c r="C179" s="62" t="s">
        <v>32</v>
      </c>
      <c r="D179" s="65">
        <f t="shared" si="13"/>
        <v>65.900000000000006</v>
      </c>
      <c r="E179" s="66">
        <v>0</v>
      </c>
      <c r="F179" s="66">
        <v>0</v>
      </c>
      <c r="G179" s="65">
        <v>65.900000000000006</v>
      </c>
      <c r="H179" s="62">
        <v>0</v>
      </c>
      <c r="I179" s="69" t="s">
        <v>205</v>
      </c>
      <c r="J179" s="66" t="s">
        <v>143</v>
      </c>
      <c r="K179" s="62">
        <v>100</v>
      </c>
      <c r="L179" s="93" t="s">
        <v>72</v>
      </c>
      <c r="M179" s="93" t="s">
        <v>145</v>
      </c>
      <c r="N179" s="63"/>
      <c r="R179" s="115"/>
      <c r="S179" s="53"/>
      <c r="T179" s="53"/>
      <c r="U179" s="53"/>
    </row>
    <row r="180" spans="1:21" ht="36.75" customHeight="1">
      <c r="A180" s="94"/>
      <c r="B180" s="97"/>
      <c r="C180" s="62" t="s">
        <v>33</v>
      </c>
      <c r="D180" s="65">
        <f t="shared" si="13"/>
        <v>98</v>
      </c>
      <c r="E180" s="66">
        <v>0</v>
      </c>
      <c r="F180" s="66">
        <v>0</v>
      </c>
      <c r="G180" s="65">
        <v>98</v>
      </c>
      <c r="H180" s="62">
        <v>0</v>
      </c>
      <c r="I180" s="93" t="s">
        <v>283</v>
      </c>
      <c r="J180" s="66" t="s">
        <v>143</v>
      </c>
      <c r="K180" s="62">
        <v>100</v>
      </c>
      <c r="L180" s="93"/>
      <c r="M180" s="93"/>
      <c r="N180" s="63"/>
      <c r="R180" s="115"/>
      <c r="S180" s="53"/>
      <c r="T180" s="53"/>
      <c r="U180" s="53"/>
    </row>
    <row r="181" spans="1:21" ht="36.75" customHeight="1">
      <c r="A181" s="94"/>
      <c r="B181" s="97"/>
      <c r="C181" s="62" t="s">
        <v>34</v>
      </c>
      <c r="D181" s="65">
        <f t="shared" si="13"/>
        <v>79</v>
      </c>
      <c r="E181" s="66">
        <v>0</v>
      </c>
      <c r="F181" s="66">
        <v>0</v>
      </c>
      <c r="G181" s="65">
        <v>79</v>
      </c>
      <c r="H181" s="62">
        <v>0</v>
      </c>
      <c r="I181" s="93"/>
      <c r="J181" s="66" t="s">
        <v>143</v>
      </c>
      <c r="K181" s="62">
        <v>100</v>
      </c>
      <c r="L181" s="93"/>
      <c r="M181" s="93"/>
      <c r="N181" s="63"/>
      <c r="R181" s="115"/>
      <c r="S181" s="53"/>
      <c r="T181" s="53"/>
      <c r="U181" s="53"/>
    </row>
    <row r="182" spans="1:21" ht="68.25" customHeight="1">
      <c r="A182" s="94"/>
      <c r="B182" s="97"/>
      <c r="C182" s="62" t="s">
        <v>270</v>
      </c>
      <c r="D182" s="65">
        <f t="shared" si="13"/>
        <v>79</v>
      </c>
      <c r="E182" s="66">
        <v>0</v>
      </c>
      <c r="F182" s="66">
        <v>0</v>
      </c>
      <c r="G182" s="65">
        <v>79</v>
      </c>
      <c r="H182" s="62">
        <v>0</v>
      </c>
      <c r="I182" s="93"/>
      <c r="J182" s="66" t="s">
        <v>143</v>
      </c>
      <c r="K182" s="62">
        <v>100</v>
      </c>
      <c r="L182" s="93"/>
      <c r="M182" s="93"/>
      <c r="N182" s="63"/>
      <c r="R182" s="115"/>
      <c r="S182" s="53"/>
      <c r="T182" s="53"/>
      <c r="U182" s="53"/>
    </row>
    <row r="183" spans="1:21" ht="19.5" customHeight="1">
      <c r="A183" s="94"/>
      <c r="B183" s="97" t="s">
        <v>271</v>
      </c>
      <c r="C183" s="62" t="s">
        <v>32</v>
      </c>
      <c r="D183" s="65">
        <f t="shared" si="13"/>
        <v>0</v>
      </c>
      <c r="E183" s="66">
        <v>0</v>
      </c>
      <c r="F183" s="66">
        <v>0</v>
      </c>
      <c r="G183" s="65">
        <v>0</v>
      </c>
      <c r="H183" s="62">
        <v>0</v>
      </c>
      <c r="I183" s="93" t="s">
        <v>157</v>
      </c>
      <c r="J183" s="66" t="s">
        <v>143</v>
      </c>
      <c r="K183" s="62">
        <v>100</v>
      </c>
      <c r="L183" s="93" t="s">
        <v>167</v>
      </c>
      <c r="M183" s="93" t="s">
        <v>145</v>
      </c>
      <c r="N183" s="63"/>
      <c r="R183" s="53"/>
      <c r="S183" s="53"/>
      <c r="T183" s="53"/>
      <c r="U183" s="53"/>
    </row>
    <row r="184" spans="1:21" ht="19.5" customHeight="1">
      <c r="A184" s="94"/>
      <c r="B184" s="97"/>
      <c r="C184" s="62" t="s">
        <v>33</v>
      </c>
      <c r="D184" s="65">
        <f t="shared" si="13"/>
        <v>0</v>
      </c>
      <c r="E184" s="66">
        <v>0</v>
      </c>
      <c r="F184" s="66">
        <v>0</v>
      </c>
      <c r="G184" s="65">
        <v>0</v>
      </c>
      <c r="H184" s="62">
        <v>0</v>
      </c>
      <c r="I184" s="93"/>
      <c r="J184" s="66" t="s">
        <v>143</v>
      </c>
      <c r="K184" s="62">
        <v>100</v>
      </c>
      <c r="L184" s="93"/>
      <c r="M184" s="93"/>
      <c r="N184" s="63"/>
      <c r="R184" s="53"/>
      <c r="S184" s="53"/>
      <c r="T184" s="53"/>
      <c r="U184" s="53"/>
    </row>
    <row r="185" spans="1:21" ht="19.5" customHeight="1">
      <c r="A185" s="94"/>
      <c r="B185" s="97"/>
      <c r="C185" s="62" t="s">
        <v>34</v>
      </c>
      <c r="D185" s="65">
        <f t="shared" si="13"/>
        <v>0</v>
      </c>
      <c r="E185" s="66">
        <v>0</v>
      </c>
      <c r="F185" s="66">
        <v>0</v>
      </c>
      <c r="G185" s="65">
        <v>0</v>
      </c>
      <c r="H185" s="62">
        <v>0</v>
      </c>
      <c r="I185" s="93"/>
      <c r="J185" s="66" t="s">
        <v>143</v>
      </c>
      <c r="K185" s="62">
        <v>100</v>
      </c>
      <c r="L185" s="93"/>
      <c r="M185" s="93"/>
      <c r="N185" s="63"/>
      <c r="R185" s="53"/>
      <c r="S185" s="53"/>
      <c r="T185" s="53"/>
      <c r="U185" s="53"/>
    </row>
    <row r="186" spans="1:21" ht="31.5" customHeight="1">
      <c r="A186" s="94"/>
      <c r="B186" s="97"/>
      <c r="C186" s="62" t="s">
        <v>270</v>
      </c>
      <c r="D186" s="65">
        <f t="shared" si="13"/>
        <v>0</v>
      </c>
      <c r="E186" s="66">
        <v>0</v>
      </c>
      <c r="F186" s="66">
        <v>0</v>
      </c>
      <c r="G186" s="65">
        <v>0</v>
      </c>
      <c r="H186" s="62">
        <v>0</v>
      </c>
      <c r="I186" s="93"/>
      <c r="J186" s="66" t="s">
        <v>143</v>
      </c>
      <c r="K186" s="62">
        <v>100</v>
      </c>
      <c r="L186" s="93"/>
      <c r="M186" s="93"/>
      <c r="N186" s="63"/>
    </row>
    <row r="187" spans="1:21" ht="30" customHeight="1">
      <c r="A187" s="94" t="s">
        <v>206</v>
      </c>
      <c r="B187" s="97" t="s">
        <v>207</v>
      </c>
      <c r="C187" s="62" t="s">
        <v>32</v>
      </c>
      <c r="D187" s="65">
        <f t="shared" ref="D187:D210" si="15">E187+F187+G187+H187</f>
        <v>96480</v>
      </c>
      <c r="E187" s="66">
        <v>0</v>
      </c>
      <c r="F187" s="66">
        <v>0</v>
      </c>
      <c r="G187" s="65">
        <f>G191+G195+G199+G203+G207</f>
        <v>96480</v>
      </c>
      <c r="H187" s="62">
        <v>0</v>
      </c>
      <c r="I187" s="93" t="s">
        <v>157</v>
      </c>
      <c r="J187" s="93" t="s">
        <v>157</v>
      </c>
      <c r="K187" s="93" t="s">
        <v>157</v>
      </c>
      <c r="L187" s="93" t="s">
        <v>157</v>
      </c>
      <c r="M187" s="93" t="s">
        <v>157</v>
      </c>
      <c r="N187" s="63"/>
    </row>
    <row r="188" spans="1:21" ht="30" customHeight="1">
      <c r="A188" s="94"/>
      <c r="B188" s="97"/>
      <c r="C188" s="62" t="s">
        <v>33</v>
      </c>
      <c r="D188" s="65">
        <f t="shared" si="15"/>
        <v>101959.2</v>
      </c>
      <c r="E188" s="66">
        <v>0</v>
      </c>
      <c r="F188" s="66">
        <v>0</v>
      </c>
      <c r="G188" s="65">
        <f t="shared" ref="G188:G190" si="16">G192+G196+G200+G204+G208</f>
        <v>101959.2</v>
      </c>
      <c r="H188" s="62">
        <v>0</v>
      </c>
      <c r="I188" s="93"/>
      <c r="J188" s="93"/>
      <c r="K188" s="93"/>
      <c r="L188" s="93"/>
      <c r="M188" s="93"/>
      <c r="N188" s="63"/>
    </row>
    <row r="189" spans="1:21" ht="30" customHeight="1">
      <c r="A189" s="94"/>
      <c r="B189" s="97"/>
      <c r="C189" s="62" t="s">
        <v>34</v>
      </c>
      <c r="D189" s="65">
        <f t="shared" si="15"/>
        <v>81623.39999999998</v>
      </c>
      <c r="E189" s="66">
        <v>0</v>
      </c>
      <c r="F189" s="66">
        <v>0</v>
      </c>
      <c r="G189" s="65">
        <f t="shared" si="16"/>
        <v>81623.39999999998</v>
      </c>
      <c r="H189" s="62">
        <v>0</v>
      </c>
      <c r="I189" s="93"/>
      <c r="J189" s="93"/>
      <c r="K189" s="93"/>
      <c r="L189" s="93"/>
      <c r="M189" s="93"/>
      <c r="N189" s="63"/>
    </row>
    <row r="190" spans="1:21" ht="30" customHeight="1">
      <c r="A190" s="94"/>
      <c r="B190" s="97"/>
      <c r="C190" s="62" t="s">
        <v>270</v>
      </c>
      <c r="D190" s="65">
        <f t="shared" si="15"/>
        <v>81623.39999999998</v>
      </c>
      <c r="E190" s="66">
        <v>0</v>
      </c>
      <c r="F190" s="66">
        <v>0</v>
      </c>
      <c r="G190" s="65">
        <f t="shared" si="16"/>
        <v>81623.39999999998</v>
      </c>
      <c r="H190" s="62">
        <v>0</v>
      </c>
      <c r="I190" s="93"/>
      <c r="J190" s="93"/>
      <c r="K190" s="93"/>
      <c r="L190" s="93"/>
      <c r="M190" s="93"/>
      <c r="N190" s="63"/>
    </row>
    <row r="191" spans="1:21" ht="30" customHeight="1">
      <c r="A191" s="94"/>
      <c r="B191" s="97" t="s">
        <v>208</v>
      </c>
      <c r="C191" s="62" t="s">
        <v>32</v>
      </c>
      <c r="D191" s="65">
        <f t="shared" si="15"/>
        <v>50</v>
      </c>
      <c r="E191" s="67">
        <v>0</v>
      </c>
      <c r="F191" s="67">
        <v>0</v>
      </c>
      <c r="G191" s="65">
        <f>G11+G15+G19+G23</f>
        <v>50</v>
      </c>
      <c r="H191" s="65">
        <v>0</v>
      </c>
      <c r="I191" s="93" t="s">
        <v>157</v>
      </c>
      <c r="J191" s="93" t="s">
        <v>157</v>
      </c>
      <c r="K191" s="93" t="s">
        <v>157</v>
      </c>
      <c r="L191" s="93" t="s">
        <v>157</v>
      </c>
      <c r="M191" s="93" t="s">
        <v>157</v>
      </c>
      <c r="N191" s="63"/>
    </row>
    <row r="192" spans="1:21" ht="30" customHeight="1">
      <c r="A192" s="94"/>
      <c r="B192" s="97"/>
      <c r="C192" s="62" t="s">
        <v>33</v>
      </c>
      <c r="D192" s="65">
        <f t="shared" si="15"/>
        <v>50</v>
      </c>
      <c r="E192" s="67">
        <v>0</v>
      </c>
      <c r="F192" s="67">
        <v>0</v>
      </c>
      <c r="G192" s="65">
        <f t="shared" ref="G192:G194" si="17">G12+G16+G20+G24</f>
        <v>50</v>
      </c>
      <c r="H192" s="65">
        <v>0</v>
      </c>
      <c r="I192" s="93"/>
      <c r="J192" s="93"/>
      <c r="K192" s="93"/>
      <c r="L192" s="93"/>
      <c r="M192" s="93"/>
      <c r="N192" s="63"/>
    </row>
    <row r="193" spans="1:14" ht="30" customHeight="1">
      <c r="A193" s="94"/>
      <c r="B193" s="97"/>
      <c r="C193" s="62" t="s">
        <v>34</v>
      </c>
      <c r="D193" s="65">
        <f t="shared" si="15"/>
        <v>50</v>
      </c>
      <c r="E193" s="67">
        <v>0</v>
      </c>
      <c r="F193" s="67">
        <v>0</v>
      </c>
      <c r="G193" s="65">
        <f t="shared" si="17"/>
        <v>50</v>
      </c>
      <c r="H193" s="65">
        <v>0</v>
      </c>
      <c r="I193" s="93"/>
      <c r="J193" s="93"/>
      <c r="K193" s="93"/>
      <c r="L193" s="93"/>
      <c r="M193" s="93"/>
      <c r="N193" s="63"/>
    </row>
    <row r="194" spans="1:14" ht="30" customHeight="1">
      <c r="A194" s="94"/>
      <c r="B194" s="97"/>
      <c r="C194" s="62" t="s">
        <v>270</v>
      </c>
      <c r="D194" s="65">
        <f t="shared" si="15"/>
        <v>50</v>
      </c>
      <c r="E194" s="67">
        <v>0</v>
      </c>
      <c r="F194" s="67">
        <v>0</v>
      </c>
      <c r="G194" s="65">
        <f t="shared" si="17"/>
        <v>50</v>
      </c>
      <c r="H194" s="65">
        <v>0</v>
      </c>
      <c r="I194" s="93"/>
      <c r="J194" s="93"/>
      <c r="K194" s="93"/>
      <c r="L194" s="93"/>
      <c r="M194" s="93"/>
      <c r="N194" s="63"/>
    </row>
    <row r="195" spans="1:14" ht="30" customHeight="1">
      <c r="A195" s="94"/>
      <c r="B195" s="97" t="s">
        <v>209</v>
      </c>
      <c r="C195" s="62" t="s">
        <v>32</v>
      </c>
      <c r="D195" s="65">
        <f t="shared" si="15"/>
        <v>87270.2</v>
      </c>
      <c r="E195" s="67">
        <v>0</v>
      </c>
      <c r="F195" s="67">
        <v>0</v>
      </c>
      <c r="G195" s="65">
        <f>G31+G51+G71+G91+G111+G131+G151+G171</f>
        <v>87270.2</v>
      </c>
      <c r="H195" s="65">
        <v>0</v>
      </c>
      <c r="I195" s="93" t="s">
        <v>157</v>
      </c>
      <c r="J195" s="93" t="s">
        <v>157</v>
      </c>
      <c r="K195" s="93" t="s">
        <v>157</v>
      </c>
      <c r="L195" s="93" t="s">
        <v>157</v>
      </c>
      <c r="M195" s="93" t="s">
        <v>157</v>
      </c>
      <c r="N195" s="63"/>
    </row>
    <row r="196" spans="1:14" ht="30" customHeight="1">
      <c r="A196" s="94"/>
      <c r="B196" s="97"/>
      <c r="C196" s="62" t="s">
        <v>33</v>
      </c>
      <c r="D196" s="65">
        <f t="shared" si="15"/>
        <v>93464.7</v>
      </c>
      <c r="E196" s="67">
        <v>0</v>
      </c>
      <c r="F196" s="67">
        <v>0</v>
      </c>
      <c r="G196" s="65">
        <f t="shared" ref="G196:G198" si="18">G32+G52+G72+G92+G112+G132+G152+G172</f>
        <v>93464.7</v>
      </c>
      <c r="H196" s="65">
        <v>0</v>
      </c>
      <c r="I196" s="93"/>
      <c r="J196" s="93"/>
      <c r="K196" s="93"/>
      <c r="L196" s="93"/>
      <c r="M196" s="93"/>
      <c r="N196" s="63"/>
    </row>
    <row r="197" spans="1:14" ht="30" customHeight="1">
      <c r="A197" s="94"/>
      <c r="B197" s="97"/>
      <c r="C197" s="62" t="s">
        <v>34</v>
      </c>
      <c r="D197" s="65">
        <f t="shared" si="15"/>
        <v>73779.299999999988</v>
      </c>
      <c r="E197" s="67">
        <v>0</v>
      </c>
      <c r="F197" s="67">
        <v>0</v>
      </c>
      <c r="G197" s="65">
        <f t="shared" si="18"/>
        <v>73779.299999999988</v>
      </c>
      <c r="H197" s="65">
        <v>0</v>
      </c>
      <c r="I197" s="93"/>
      <c r="J197" s="93"/>
      <c r="K197" s="93"/>
      <c r="L197" s="93"/>
      <c r="M197" s="93"/>
      <c r="N197" s="63"/>
    </row>
    <row r="198" spans="1:14" ht="30" customHeight="1">
      <c r="A198" s="94"/>
      <c r="B198" s="97"/>
      <c r="C198" s="62" t="s">
        <v>270</v>
      </c>
      <c r="D198" s="65">
        <f t="shared" si="15"/>
        <v>73779.299999999988</v>
      </c>
      <c r="E198" s="67">
        <v>0</v>
      </c>
      <c r="F198" s="67">
        <v>0</v>
      </c>
      <c r="G198" s="65">
        <f t="shared" si="18"/>
        <v>73779.299999999988</v>
      </c>
      <c r="H198" s="65">
        <v>0</v>
      </c>
      <c r="I198" s="93"/>
      <c r="J198" s="93"/>
      <c r="K198" s="93"/>
      <c r="L198" s="93"/>
      <c r="M198" s="93"/>
      <c r="N198" s="63"/>
    </row>
    <row r="199" spans="1:14" ht="30" customHeight="1">
      <c r="A199" s="94"/>
      <c r="B199" s="97" t="s">
        <v>210</v>
      </c>
      <c r="C199" s="62" t="s">
        <v>32</v>
      </c>
      <c r="D199" s="65">
        <f t="shared" si="15"/>
        <v>3270.7</v>
      </c>
      <c r="E199" s="67">
        <v>0</v>
      </c>
      <c r="F199" s="67">
        <v>0</v>
      </c>
      <c r="G199" s="65">
        <f>G35+G55+G75+G95+G115+G135+G155+G175</f>
        <v>3270.7</v>
      </c>
      <c r="H199" s="65">
        <v>0</v>
      </c>
      <c r="I199" s="93" t="s">
        <v>157</v>
      </c>
      <c r="J199" s="93" t="s">
        <v>157</v>
      </c>
      <c r="K199" s="93" t="s">
        <v>157</v>
      </c>
      <c r="L199" s="93" t="s">
        <v>157</v>
      </c>
      <c r="M199" s="93" t="s">
        <v>157</v>
      </c>
      <c r="N199" s="63"/>
    </row>
    <row r="200" spans="1:14" ht="30" customHeight="1">
      <c r="A200" s="94"/>
      <c r="B200" s="97"/>
      <c r="C200" s="62" t="s">
        <v>33</v>
      </c>
      <c r="D200" s="65">
        <f t="shared" si="15"/>
        <v>4988.5</v>
      </c>
      <c r="E200" s="67">
        <v>0</v>
      </c>
      <c r="F200" s="67">
        <v>0</v>
      </c>
      <c r="G200" s="65">
        <f t="shared" ref="G200:G202" si="19">G36+G56+G76+G96+G116+G136+G156+G176</f>
        <v>4988.5</v>
      </c>
      <c r="H200" s="65">
        <v>0</v>
      </c>
      <c r="I200" s="93"/>
      <c r="J200" s="93"/>
      <c r="K200" s="93"/>
      <c r="L200" s="93"/>
      <c r="M200" s="93"/>
      <c r="N200" s="63"/>
    </row>
    <row r="201" spans="1:14" ht="30" customHeight="1">
      <c r="A201" s="94"/>
      <c r="B201" s="97"/>
      <c r="C201" s="62" t="s">
        <v>34</v>
      </c>
      <c r="D201" s="65">
        <f t="shared" si="15"/>
        <v>4397.9000000000005</v>
      </c>
      <c r="E201" s="67">
        <v>0</v>
      </c>
      <c r="F201" s="67">
        <v>0</v>
      </c>
      <c r="G201" s="65">
        <f t="shared" si="19"/>
        <v>4397.9000000000005</v>
      </c>
      <c r="H201" s="65">
        <v>0</v>
      </c>
      <c r="I201" s="93"/>
      <c r="J201" s="93"/>
      <c r="K201" s="93"/>
      <c r="L201" s="93"/>
      <c r="M201" s="93"/>
      <c r="N201" s="63"/>
    </row>
    <row r="202" spans="1:14" ht="30" customHeight="1">
      <c r="A202" s="94"/>
      <c r="B202" s="97"/>
      <c r="C202" s="62" t="s">
        <v>270</v>
      </c>
      <c r="D202" s="65">
        <f t="shared" si="15"/>
        <v>4397.9000000000005</v>
      </c>
      <c r="E202" s="67">
        <v>0</v>
      </c>
      <c r="F202" s="67">
        <v>0</v>
      </c>
      <c r="G202" s="65">
        <f t="shared" si="19"/>
        <v>4397.9000000000005</v>
      </c>
      <c r="H202" s="65">
        <v>0</v>
      </c>
      <c r="I202" s="93"/>
      <c r="J202" s="93"/>
      <c r="K202" s="93"/>
      <c r="L202" s="93"/>
      <c r="M202" s="93"/>
      <c r="N202" s="63"/>
    </row>
    <row r="203" spans="1:14" ht="30" customHeight="1">
      <c r="A203" s="94"/>
      <c r="B203" s="97" t="s">
        <v>211</v>
      </c>
      <c r="C203" s="62" t="s">
        <v>32</v>
      </c>
      <c r="D203" s="65">
        <f t="shared" si="15"/>
        <v>3897.1000000000004</v>
      </c>
      <c r="E203" s="67">
        <v>0</v>
      </c>
      <c r="F203" s="67">
        <v>0</v>
      </c>
      <c r="G203" s="65">
        <f>G39+G59+G79+G99+G119+G139+G159+G179</f>
        <v>3897.1000000000004</v>
      </c>
      <c r="H203" s="65">
        <v>0</v>
      </c>
      <c r="I203" s="93" t="s">
        <v>157</v>
      </c>
      <c r="J203" s="93" t="s">
        <v>157</v>
      </c>
      <c r="K203" s="93" t="s">
        <v>157</v>
      </c>
      <c r="L203" s="93" t="s">
        <v>157</v>
      </c>
      <c r="M203" s="93" t="s">
        <v>157</v>
      </c>
      <c r="N203" s="63"/>
    </row>
    <row r="204" spans="1:14" ht="30" customHeight="1">
      <c r="A204" s="94"/>
      <c r="B204" s="97"/>
      <c r="C204" s="62" t="s">
        <v>33</v>
      </c>
      <c r="D204" s="65">
        <f t="shared" si="15"/>
        <v>2076</v>
      </c>
      <c r="E204" s="67">
        <v>0</v>
      </c>
      <c r="F204" s="67">
        <v>0</v>
      </c>
      <c r="G204" s="65">
        <f t="shared" ref="G204:G206" si="20">G40+G60+G80+G100+G120+G140+G160+G180</f>
        <v>2076</v>
      </c>
      <c r="H204" s="65">
        <v>0</v>
      </c>
      <c r="I204" s="93"/>
      <c r="J204" s="93"/>
      <c r="K204" s="93"/>
      <c r="L204" s="93"/>
      <c r="M204" s="93"/>
      <c r="N204" s="63"/>
    </row>
    <row r="205" spans="1:14" ht="30" customHeight="1">
      <c r="A205" s="94"/>
      <c r="B205" s="97"/>
      <c r="C205" s="62" t="s">
        <v>34</v>
      </c>
      <c r="D205" s="65">
        <f t="shared" si="15"/>
        <v>2016.2</v>
      </c>
      <c r="E205" s="67">
        <v>0</v>
      </c>
      <c r="F205" s="67">
        <v>0</v>
      </c>
      <c r="G205" s="65">
        <f t="shared" si="20"/>
        <v>2016.2</v>
      </c>
      <c r="H205" s="65">
        <v>0</v>
      </c>
      <c r="I205" s="93"/>
      <c r="J205" s="93"/>
      <c r="K205" s="93"/>
      <c r="L205" s="93"/>
      <c r="M205" s="93"/>
      <c r="N205" s="63"/>
    </row>
    <row r="206" spans="1:14" ht="30" customHeight="1">
      <c r="A206" s="94"/>
      <c r="B206" s="97"/>
      <c r="C206" s="62" t="s">
        <v>270</v>
      </c>
      <c r="D206" s="65">
        <f t="shared" si="15"/>
        <v>2016.2</v>
      </c>
      <c r="E206" s="67">
        <v>0</v>
      </c>
      <c r="F206" s="67">
        <v>0</v>
      </c>
      <c r="G206" s="65">
        <f t="shared" si="20"/>
        <v>2016.2</v>
      </c>
      <c r="H206" s="65">
        <v>0</v>
      </c>
      <c r="I206" s="93"/>
      <c r="J206" s="93"/>
      <c r="K206" s="93"/>
      <c r="L206" s="93"/>
      <c r="M206" s="93"/>
      <c r="N206" s="63"/>
    </row>
    <row r="207" spans="1:14" ht="30" customHeight="1">
      <c r="A207" s="94"/>
      <c r="B207" s="97" t="s">
        <v>212</v>
      </c>
      <c r="C207" s="62" t="s">
        <v>32</v>
      </c>
      <c r="D207" s="65">
        <f t="shared" si="15"/>
        <v>1992</v>
      </c>
      <c r="E207" s="67">
        <v>0</v>
      </c>
      <c r="F207" s="67">
        <v>0</v>
      </c>
      <c r="G207" s="65">
        <f>G43+G63+G83+G103+G123+G143+G163+G183</f>
        <v>1992</v>
      </c>
      <c r="H207" s="65">
        <v>0</v>
      </c>
      <c r="I207" s="93" t="s">
        <v>157</v>
      </c>
      <c r="J207" s="93" t="s">
        <v>157</v>
      </c>
      <c r="K207" s="93" t="s">
        <v>157</v>
      </c>
      <c r="L207" s="93" t="s">
        <v>157</v>
      </c>
      <c r="M207" s="93" t="s">
        <v>157</v>
      </c>
      <c r="N207" s="63"/>
    </row>
    <row r="208" spans="1:14" ht="30" customHeight="1">
      <c r="A208" s="94"/>
      <c r="B208" s="97"/>
      <c r="C208" s="62" t="s">
        <v>33</v>
      </c>
      <c r="D208" s="65">
        <f t="shared" si="15"/>
        <v>1380</v>
      </c>
      <c r="E208" s="67">
        <v>0</v>
      </c>
      <c r="F208" s="67">
        <v>0</v>
      </c>
      <c r="G208" s="65">
        <f t="shared" ref="G208:G210" si="21">G44+G64+G84+G104+G124+G144+G164+G184</f>
        <v>1380</v>
      </c>
      <c r="H208" s="65">
        <v>0</v>
      </c>
      <c r="I208" s="93"/>
      <c r="J208" s="93"/>
      <c r="K208" s="93"/>
      <c r="L208" s="93"/>
      <c r="M208" s="93"/>
      <c r="N208" s="63"/>
    </row>
    <row r="209" spans="1:18" ht="30" customHeight="1">
      <c r="A209" s="94"/>
      <c r="B209" s="97"/>
      <c r="C209" s="62" t="s">
        <v>34</v>
      </c>
      <c r="D209" s="65">
        <f t="shared" si="15"/>
        <v>1380</v>
      </c>
      <c r="E209" s="67">
        <v>0</v>
      </c>
      <c r="F209" s="67">
        <v>0</v>
      </c>
      <c r="G209" s="65">
        <f>G45+G65+G85+G105+G125+G145+G165+G185</f>
        <v>1380</v>
      </c>
      <c r="H209" s="65">
        <v>0</v>
      </c>
      <c r="I209" s="93"/>
      <c r="J209" s="93"/>
      <c r="K209" s="93"/>
      <c r="L209" s="93"/>
      <c r="M209" s="93"/>
      <c r="N209" s="63"/>
    </row>
    <row r="210" spans="1:18" ht="30" customHeight="1">
      <c r="A210" s="94"/>
      <c r="B210" s="97"/>
      <c r="C210" s="62" t="s">
        <v>270</v>
      </c>
      <c r="D210" s="65">
        <f t="shared" si="15"/>
        <v>1380</v>
      </c>
      <c r="E210" s="67">
        <v>0</v>
      </c>
      <c r="F210" s="67">
        <v>0</v>
      </c>
      <c r="G210" s="65">
        <f t="shared" si="21"/>
        <v>1380</v>
      </c>
      <c r="H210" s="65">
        <v>0</v>
      </c>
      <c r="I210" s="93"/>
      <c r="J210" s="93"/>
      <c r="K210" s="93"/>
      <c r="L210" s="93"/>
      <c r="M210" s="93"/>
      <c r="N210" s="63"/>
    </row>
    <row r="211" spans="1:18" ht="39" customHeight="1">
      <c r="A211" s="94" t="s">
        <v>54</v>
      </c>
      <c r="B211" s="97" t="s">
        <v>213</v>
      </c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M211" s="97"/>
      <c r="N211" s="97"/>
    </row>
    <row r="212" spans="1:18" ht="39.75" customHeight="1">
      <c r="A212" s="94"/>
      <c r="B212" s="96" t="s">
        <v>214</v>
      </c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63"/>
    </row>
    <row r="213" spans="1:18" ht="31.5" customHeight="1">
      <c r="A213" s="94"/>
      <c r="B213" s="96" t="s">
        <v>140</v>
      </c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63"/>
    </row>
    <row r="214" spans="1:18" ht="202.15" customHeight="1">
      <c r="A214" s="104" t="s">
        <v>56</v>
      </c>
      <c r="B214" s="99" t="s">
        <v>215</v>
      </c>
      <c r="C214" s="62" t="s">
        <v>32</v>
      </c>
      <c r="D214" s="65">
        <f>E214+F214+G214+H214</f>
        <v>600</v>
      </c>
      <c r="E214" s="62">
        <v>0</v>
      </c>
      <c r="F214" s="62">
        <v>0</v>
      </c>
      <c r="G214" s="65">
        <v>600</v>
      </c>
      <c r="H214" s="62">
        <v>0</v>
      </c>
      <c r="I214" s="66" t="s">
        <v>216</v>
      </c>
      <c r="J214" s="66" t="s">
        <v>143</v>
      </c>
      <c r="K214" s="62">
        <v>100</v>
      </c>
      <c r="L214" s="62" t="s">
        <v>217</v>
      </c>
      <c r="M214" s="66" t="s">
        <v>218</v>
      </c>
      <c r="N214" s="63"/>
    </row>
    <row r="215" spans="1:18" ht="107.25" customHeight="1">
      <c r="A215" s="110"/>
      <c r="B215" s="110"/>
      <c r="C215" s="93" t="s">
        <v>33</v>
      </c>
      <c r="D215" s="111">
        <f>E215+F215+G215+H215</f>
        <v>600</v>
      </c>
      <c r="E215" s="93">
        <v>0</v>
      </c>
      <c r="F215" s="93">
        <v>0</v>
      </c>
      <c r="G215" s="111">
        <v>600</v>
      </c>
      <c r="H215" s="93">
        <v>0</v>
      </c>
      <c r="I215" s="112" t="s">
        <v>216</v>
      </c>
      <c r="J215" s="93" t="s">
        <v>143</v>
      </c>
      <c r="K215" s="93">
        <v>100</v>
      </c>
      <c r="L215" s="93" t="s">
        <v>217</v>
      </c>
      <c r="M215" s="93" t="s">
        <v>218</v>
      </c>
      <c r="N215" s="63"/>
      <c r="R215" s="33"/>
    </row>
    <row r="216" spans="1:18" ht="56.25" customHeight="1">
      <c r="A216" s="110"/>
      <c r="B216" s="110"/>
      <c r="C216" s="93"/>
      <c r="D216" s="111"/>
      <c r="E216" s="93"/>
      <c r="F216" s="93"/>
      <c r="G216" s="111"/>
      <c r="H216" s="93"/>
      <c r="I216" s="112"/>
      <c r="J216" s="93"/>
      <c r="K216" s="93"/>
      <c r="L216" s="93"/>
      <c r="M216" s="93"/>
      <c r="N216" s="63"/>
      <c r="R216" s="32"/>
    </row>
    <row r="217" spans="1:18" ht="78" customHeight="1">
      <c r="A217" s="110"/>
      <c r="B217" s="110"/>
      <c r="C217" s="93" t="s">
        <v>34</v>
      </c>
      <c r="D217" s="111">
        <f>E217+F217+G217+H217</f>
        <v>600</v>
      </c>
      <c r="E217" s="93">
        <v>0</v>
      </c>
      <c r="F217" s="93">
        <v>0</v>
      </c>
      <c r="G217" s="111">
        <v>600</v>
      </c>
      <c r="H217" s="93">
        <v>0</v>
      </c>
      <c r="I217" s="112" t="s">
        <v>216</v>
      </c>
      <c r="J217" s="93" t="s">
        <v>143</v>
      </c>
      <c r="K217" s="93">
        <v>100</v>
      </c>
      <c r="L217" s="93" t="s">
        <v>217</v>
      </c>
      <c r="M217" s="93" t="s">
        <v>218</v>
      </c>
      <c r="N217" s="63"/>
    </row>
    <row r="218" spans="1:18" ht="85.5" customHeight="1">
      <c r="A218" s="110"/>
      <c r="B218" s="110"/>
      <c r="C218" s="93"/>
      <c r="D218" s="111"/>
      <c r="E218" s="93"/>
      <c r="F218" s="93"/>
      <c r="G218" s="111"/>
      <c r="H218" s="93"/>
      <c r="I218" s="112"/>
      <c r="J218" s="93"/>
      <c r="K218" s="93"/>
      <c r="L218" s="93"/>
      <c r="M218" s="93"/>
      <c r="N218" s="63"/>
    </row>
    <row r="219" spans="1:18" ht="79.5" customHeight="1">
      <c r="A219" s="110"/>
      <c r="B219" s="110"/>
      <c r="C219" s="93" t="s">
        <v>270</v>
      </c>
      <c r="D219" s="111">
        <f>E219+F219+G219+H219</f>
        <v>600</v>
      </c>
      <c r="E219" s="93">
        <v>0</v>
      </c>
      <c r="F219" s="93">
        <v>0</v>
      </c>
      <c r="G219" s="111">
        <v>600</v>
      </c>
      <c r="H219" s="93">
        <v>0</v>
      </c>
      <c r="I219" s="112" t="s">
        <v>216</v>
      </c>
      <c r="J219" s="93" t="s">
        <v>143</v>
      </c>
      <c r="K219" s="93">
        <v>100</v>
      </c>
      <c r="L219" s="93" t="s">
        <v>217</v>
      </c>
      <c r="M219" s="93" t="s">
        <v>218</v>
      </c>
      <c r="N219" s="63"/>
    </row>
    <row r="220" spans="1:18" ht="79.5" customHeight="1">
      <c r="A220" s="110"/>
      <c r="B220" s="110"/>
      <c r="C220" s="93"/>
      <c r="D220" s="111"/>
      <c r="E220" s="93"/>
      <c r="F220" s="93"/>
      <c r="G220" s="111"/>
      <c r="H220" s="93"/>
      <c r="I220" s="112"/>
      <c r="J220" s="93"/>
      <c r="K220" s="93"/>
      <c r="L220" s="93"/>
      <c r="M220" s="93"/>
      <c r="N220" s="63"/>
    </row>
    <row r="221" spans="1:18" ht="3" customHeight="1">
      <c r="A221" s="106"/>
      <c r="B221" s="106"/>
      <c r="C221" s="93"/>
      <c r="D221" s="111"/>
      <c r="E221" s="93"/>
      <c r="F221" s="93"/>
      <c r="G221" s="111"/>
      <c r="H221" s="93"/>
      <c r="I221" s="112"/>
      <c r="J221" s="93"/>
      <c r="K221" s="93"/>
      <c r="L221" s="93"/>
      <c r="M221" s="93"/>
      <c r="N221" s="63"/>
    </row>
    <row r="222" spans="1:18" ht="30" customHeight="1">
      <c r="A222" s="104" t="s">
        <v>61</v>
      </c>
      <c r="B222" s="107" t="s">
        <v>207</v>
      </c>
      <c r="C222" s="62" t="s">
        <v>32</v>
      </c>
      <c r="D222" s="65">
        <f>E222+F222+G222+H222</f>
        <v>600</v>
      </c>
      <c r="E222" s="62">
        <v>0</v>
      </c>
      <c r="F222" s="62">
        <v>0</v>
      </c>
      <c r="G222" s="65">
        <f>G214</f>
        <v>600</v>
      </c>
      <c r="H222" s="66">
        <v>0</v>
      </c>
      <c r="I222" s="99" t="s">
        <v>157</v>
      </c>
      <c r="J222" s="99" t="s">
        <v>157</v>
      </c>
      <c r="K222" s="99" t="s">
        <v>157</v>
      </c>
      <c r="L222" s="99" t="s">
        <v>157</v>
      </c>
      <c r="M222" s="99"/>
      <c r="N222" s="63"/>
    </row>
    <row r="223" spans="1:18" ht="30" customHeight="1">
      <c r="A223" s="105"/>
      <c r="B223" s="108"/>
      <c r="C223" s="62" t="s">
        <v>33</v>
      </c>
      <c r="D223" s="65">
        <f t="shared" ref="D223:D225" si="22">E223+F223+G223+H223</f>
        <v>600</v>
      </c>
      <c r="E223" s="62">
        <v>0</v>
      </c>
      <c r="F223" s="62">
        <v>0</v>
      </c>
      <c r="G223" s="65">
        <f>G215</f>
        <v>600</v>
      </c>
      <c r="H223" s="66">
        <v>0</v>
      </c>
      <c r="I223" s="100"/>
      <c r="J223" s="100"/>
      <c r="K223" s="100"/>
      <c r="L223" s="100"/>
      <c r="M223" s="100"/>
      <c r="N223" s="63"/>
    </row>
    <row r="224" spans="1:18" ht="30" customHeight="1">
      <c r="A224" s="105"/>
      <c r="B224" s="108"/>
      <c r="C224" s="62" t="s">
        <v>34</v>
      </c>
      <c r="D224" s="65">
        <f t="shared" si="22"/>
        <v>600</v>
      </c>
      <c r="E224" s="62">
        <v>0</v>
      </c>
      <c r="F224" s="62">
        <v>0</v>
      </c>
      <c r="G224" s="65">
        <f>G217</f>
        <v>600</v>
      </c>
      <c r="H224" s="66">
        <v>0</v>
      </c>
      <c r="I224" s="100"/>
      <c r="J224" s="100"/>
      <c r="K224" s="100"/>
      <c r="L224" s="100"/>
      <c r="M224" s="100"/>
      <c r="N224" s="63"/>
    </row>
    <row r="225" spans="1:14" ht="27" customHeight="1">
      <c r="A225" s="106"/>
      <c r="B225" s="106"/>
      <c r="C225" s="62" t="s">
        <v>270</v>
      </c>
      <c r="D225" s="65">
        <f t="shared" si="22"/>
        <v>600</v>
      </c>
      <c r="E225" s="62">
        <v>0</v>
      </c>
      <c r="F225" s="62">
        <v>0</v>
      </c>
      <c r="G225" s="65">
        <f>G219</f>
        <v>600</v>
      </c>
      <c r="H225" s="66">
        <v>0</v>
      </c>
      <c r="I225" s="106"/>
      <c r="J225" s="106"/>
      <c r="K225" s="109"/>
      <c r="L225" s="106"/>
      <c r="M225" s="106"/>
      <c r="N225" s="63"/>
    </row>
    <row r="226" spans="1:14" ht="62.25" customHeight="1">
      <c r="A226" s="94" t="s">
        <v>219</v>
      </c>
      <c r="B226" s="97" t="s">
        <v>220</v>
      </c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97"/>
      <c r="N226" s="97"/>
    </row>
    <row r="227" spans="1:14" ht="27.75" customHeight="1">
      <c r="A227" s="94"/>
      <c r="B227" s="96" t="s">
        <v>221</v>
      </c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96"/>
      <c r="N227" s="72"/>
    </row>
    <row r="228" spans="1:14" ht="15" customHeight="1">
      <c r="A228" s="94"/>
      <c r="B228" s="96" t="s">
        <v>222</v>
      </c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96"/>
      <c r="N228" s="63"/>
    </row>
    <row r="229" spans="1:14" ht="34.5" customHeight="1">
      <c r="A229" s="94" t="s">
        <v>223</v>
      </c>
      <c r="B229" s="93" t="s">
        <v>224</v>
      </c>
      <c r="C229" s="66" t="s">
        <v>32</v>
      </c>
      <c r="D229" s="65">
        <f t="shared" ref="D229:D272" si="23">SUM(E229:H229)</f>
        <v>120</v>
      </c>
      <c r="E229" s="68">
        <f t="shared" ref="E229:H230" si="24">E233+E237+E241+E245</f>
        <v>0</v>
      </c>
      <c r="F229" s="68">
        <f t="shared" si="24"/>
        <v>0</v>
      </c>
      <c r="G229" s="65">
        <f t="shared" si="24"/>
        <v>120</v>
      </c>
      <c r="H229" s="68">
        <f t="shared" si="24"/>
        <v>0</v>
      </c>
      <c r="I229" s="93" t="s">
        <v>225</v>
      </c>
      <c r="J229" s="66" t="s">
        <v>143</v>
      </c>
      <c r="K229" s="62">
        <v>100</v>
      </c>
      <c r="L229" s="93" t="s">
        <v>104</v>
      </c>
      <c r="M229" s="93" t="s">
        <v>173</v>
      </c>
      <c r="N229" s="63"/>
    </row>
    <row r="230" spans="1:14" ht="34.5" customHeight="1">
      <c r="A230" s="94"/>
      <c r="B230" s="93"/>
      <c r="C230" s="66" t="s">
        <v>33</v>
      </c>
      <c r="D230" s="65">
        <f t="shared" si="23"/>
        <v>120</v>
      </c>
      <c r="E230" s="68">
        <f t="shared" si="24"/>
        <v>0</v>
      </c>
      <c r="F230" s="68">
        <f t="shared" si="24"/>
        <v>0</v>
      </c>
      <c r="G230" s="65">
        <f t="shared" ref="G230" si="25">G234+G238+G242+G246</f>
        <v>120</v>
      </c>
      <c r="H230" s="68">
        <f t="shared" si="24"/>
        <v>0</v>
      </c>
      <c r="I230" s="93"/>
      <c r="J230" s="66" t="s">
        <v>143</v>
      </c>
      <c r="K230" s="62">
        <v>100</v>
      </c>
      <c r="L230" s="93"/>
      <c r="M230" s="93"/>
      <c r="N230" s="63"/>
    </row>
    <row r="231" spans="1:14" ht="34.5" customHeight="1">
      <c r="A231" s="94"/>
      <c r="B231" s="93"/>
      <c r="C231" s="66" t="s">
        <v>34</v>
      </c>
      <c r="D231" s="65">
        <f t="shared" si="23"/>
        <v>120</v>
      </c>
      <c r="E231" s="68">
        <v>0</v>
      </c>
      <c r="F231" s="68">
        <v>0</v>
      </c>
      <c r="G231" s="65">
        <f t="shared" ref="G231" si="26">G235+G239+G243+G247</f>
        <v>120</v>
      </c>
      <c r="H231" s="68">
        <v>0</v>
      </c>
      <c r="I231" s="93"/>
      <c r="J231" s="66" t="s">
        <v>143</v>
      </c>
      <c r="K231" s="62">
        <v>100</v>
      </c>
      <c r="L231" s="93"/>
      <c r="M231" s="93"/>
      <c r="N231" s="63"/>
    </row>
    <row r="232" spans="1:14" ht="34.5" customHeight="1">
      <c r="A232" s="94"/>
      <c r="B232" s="93"/>
      <c r="C232" s="66" t="s">
        <v>270</v>
      </c>
      <c r="D232" s="65">
        <f t="shared" si="23"/>
        <v>120</v>
      </c>
      <c r="E232" s="68">
        <f t="shared" ref="E232:H232" si="27">E236+E240+E244+E248</f>
        <v>0</v>
      </c>
      <c r="F232" s="68">
        <f t="shared" si="27"/>
        <v>0</v>
      </c>
      <c r="G232" s="65">
        <f t="shared" si="27"/>
        <v>120</v>
      </c>
      <c r="H232" s="68">
        <f t="shared" si="27"/>
        <v>0</v>
      </c>
      <c r="I232" s="93"/>
      <c r="J232" s="66" t="s">
        <v>143</v>
      </c>
      <c r="K232" s="62">
        <v>100</v>
      </c>
      <c r="L232" s="93"/>
      <c r="M232" s="93"/>
      <c r="N232" s="63"/>
    </row>
    <row r="233" spans="1:14" ht="19.5" customHeight="1">
      <c r="A233" s="94"/>
      <c r="B233" s="97" t="s">
        <v>158</v>
      </c>
      <c r="C233" s="66" t="s">
        <v>32</v>
      </c>
      <c r="D233" s="65">
        <f t="shared" si="23"/>
        <v>100</v>
      </c>
      <c r="E233" s="68">
        <v>0</v>
      </c>
      <c r="F233" s="68">
        <v>0</v>
      </c>
      <c r="G233" s="65">
        <v>100</v>
      </c>
      <c r="H233" s="68">
        <v>0</v>
      </c>
      <c r="I233" s="93" t="s">
        <v>225</v>
      </c>
      <c r="J233" s="66" t="s">
        <v>143</v>
      </c>
      <c r="K233" s="62">
        <v>100</v>
      </c>
      <c r="L233" s="93" t="s">
        <v>160</v>
      </c>
      <c r="M233" s="93" t="s">
        <v>173</v>
      </c>
      <c r="N233" s="63"/>
    </row>
    <row r="234" spans="1:14" ht="19.5" customHeight="1">
      <c r="A234" s="94"/>
      <c r="B234" s="97"/>
      <c r="C234" s="66" t="s">
        <v>33</v>
      </c>
      <c r="D234" s="65">
        <f t="shared" si="23"/>
        <v>100</v>
      </c>
      <c r="E234" s="68">
        <v>0</v>
      </c>
      <c r="F234" s="68">
        <v>0</v>
      </c>
      <c r="G234" s="65">
        <v>100</v>
      </c>
      <c r="H234" s="68">
        <v>0</v>
      </c>
      <c r="I234" s="93"/>
      <c r="J234" s="66" t="s">
        <v>143</v>
      </c>
      <c r="K234" s="62">
        <v>100</v>
      </c>
      <c r="L234" s="93"/>
      <c r="M234" s="93"/>
      <c r="N234" s="63"/>
    </row>
    <row r="235" spans="1:14" ht="19.5" customHeight="1">
      <c r="A235" s="94"/>
      <c r="B235" s="97"/>
      <c r="C235" s="66" t="s">
        <v>34</v>
      </c>
      <c r="D235" s="65">
        <f t="shared" si="23"/>
        <v>100</v>
      </c>
      <c r="E235" s="68">
        <v>0</v>
      </c>
      <c r="F235" s="68">
        <v>0</v>
      </c>
      <c r="G235" s="65">
        <v>100</v>
      </c>
      <c r="H235" s="68">
        <v>0</v>
      </c>
      <c r="I235" s="93"/>
      <c r="J235" s="66" t="s">
        <v>143</v>
      </c>
      <c r="K235" s="62">
        <v>100</v>
      </c>
      <c r="L235" s="93"/>
      <c r="M235" s="93"/>
      <c r="N235" s="63"/>
    </row>
    <row r="236" spans="1:14" ht="19.5" customHeight="1">
      <c r="A236" s="94"/>
      <c r="B236" s="97"/>
      <c r="C236" s="66" t="s">
        <v>270</v>
      </c>
      <c r="D236" s="65">
        <f t="shared" si="23"/>
        <v>100</v>
      </c>
      <c r="E236" s="68">
        <v>0</v>
      </c>
      <c r="F236" s="68">
        <v>0</v>
      </c>
      <c r="G236" s="65">
        <v>100</v>
      </c>
      <c r="H236" s="68">
        <v>0</v>
      </c>
      <c r="I236" s="93"/>
      <c r="J236" s="66" t="s">
        <v>143</v>
      </c>
      <c r="K236" s="62" t="s">
        <v>233</v>
      </c>
      <c r="L236" s="93"/>
      <c r="M236" s="93"/>
      <c r="N236" s="63"/>
    </row>
    <row r="237" spans="1:14" ht="19.5" customHeight="1">
      <c r="A237" s="94"/>
      <c r="B237" s="97" t="s">
        <v>161</v>
      </c>
      <c r="C237" s="66" t="s">
        <v>32</v>
      </c>
      <c r="D237" s="65">
        <f t="shared" si="23"/>
        <v>0</v>
      </c>
      <c r="E237" s="68">
        <v>0</v>
      </c>
      <c r="F237" s="68">
        <v>0</v>
      </c>
      <c r="G237" s="65">
        <v>0</v>
      </c>
      <c r="H237" s="68">
        <v>0</v>
      </c>
      <c r="I237" s="93" t="s">
        <v>66</v>
      </c>
      <c r="J237" s="66" t="s">
        <v>143</v>
      </c>
      <c r="K237" s="62" t="s">
        <v>104</v>
      </c>
      <c r="L237" s="93" t="s">
        <v>163</v>
      </c>
      <c r="M237" s="93" t="s">
        <v>173</v>
      </c>
      <c r="N237" s="63"/>
    </row>
    <row r="238" spans="1:14" ht="19.5" customHeight="1">
      <c r="A238" s="94"/>
      <c r="B238" s="97"/>
      <c r="C238" s="66" t="s">
        <v>33</v>
      </c>
      <c r="D238" s="65">
        <f t="shared" si="23"/>
        <v>0</v>
      </c>
      <c r="E238" s="68">
        <v>0</v>
      </c>
      <c r="F238" s="68">
        <v>0</v>
      </c>
      <c r="G238" s="65">
        <v>0</v>
      </c>
      <c r="H238" s="68">
        <v>0</v>
      </c>
      <c r="I238" s="93"/>
      <c r="J238" s="66" t="s">
        <v>143</v>
      </c>
      <c r="K238" s="62" t="s">
        <v>104</v>
      </c>
      <c r="L238" s="93"/>
      <c r="M238" s="93"/>
      <c r="N238" s="63"/>
    </row>
    <row r="239" spans="1:14" ht="19.5" customHeight="1">
      <c r="A239" s="94"/>
      <c r="B239" s="97"/>
      <c r="C239" s="66" t="s">
        <v>34</v>
      </c>
      <c r="D239" s="65">
        <f t="shared" si="23"/>
        <v>0</v>
      </c>
      <c r="E239" s="68">
        <v>0</v>
      </c>
      <c r="F239" s="68">
        <v>0</v>
      </c>
      <c r="G239" s="65">
        <v>0</v>
      </c>
      <c r="H239" s="68">
        <v>0</v>
      </c>
      <c r="I239" s="93"/>
      <c r="J239" s="66" t="s">
        <v>143</v>
      </c>
      <c r="K239" s="62" t="s">
        <v>233</v>
      </c>
      <c r="L239" s="93"/>
      <c r="M239" s="93"/>
      <c r="N239" s="63"/>
    </row>
    <row r="240" spans="1:14" ht="19.5" customHeight="1">
      <c r="A240" s="94"/>
      <c r="B240" s="97"/>
      <c r="C240" s="66" t="s">
        <v>270</v>
      </c>
      <c r="D240" s="65">
        <f t="shared" si="23"/>
        <v>0</v>
      </c>
      <c r="E240" s="68">
        <v>0</v>
      </c>
      <c r="F240" s="68">
        <v>0</v>
      </c>
      <c r="G240" s="65">
        <v>0</v>
      </c>
      <c r="H240" s="68">
        <v>0</v>
      </c>
      <c r="I240" s="93"/>
      <c r="J240" s="66" t="s">
        <v>143</v>
      </c>
      <c r="K240" s="62" t="s">
        <v>104</v>
      </c>
      <c r="L240" s="93"/>
      <c r="M240" s="93"/>
      <c r="N240" s="63"/>
    </row>
    <row r="241" spans="1:14" ht="19.5" customHeight="1">
      <c r="A241" s="94"/>
      <c r="B241" s="97" t="s">
        <v>164</v>
      </c>
      <c r="C241" s="66" t="s">
        <v>32</v>
      </c>
      <c r="D241" s="65">
        <f t="shared" si="23"/>
        <v>0</v>
      </c>
      <c r="E241" s="68">
        <v>0</v>
      </c>
      <c r="F241" s="68">
        <v>0</v>
      </c>
      <c r="G241" s="65">
        <v>0</v>
      </c>
      <c r="H241" s="68">
        <v>0</v>
      </c>
      <c r="I241" s="93" t="s">
        <v>225</v>
      </c>
      <c r="J241" s="66" t="s">
        <v>143</v>
      </c>
      <c r="K241" s="62" t="s">
        <v>104</v>
      </c>
      <c r="L241" s="93" t="s">
        <v>72</v>
      </c>
      <c r="M241" s="93" t="s">
        <v>173</v>
      </c>
      <c r="N241" s="63"/>
    </row>
    <row r="242" spans="1:14" ht="19.5" customHeight="1">
      <c r="A242" s="94"/>
      <c r="B242" s="97"/>
      <c r="C242" s="66" t="s">
        <v>33</v>
      </c>
      <c r="D242" s="65">
        <f t="shared" si="23"/>
        <v>0</v>
      </c>
      <c r="E242" s="68">
        <v>0</v>
      </c>
      <c r="F242" s="68">
        <v>0</v>
      </c>
      <c r="G242" s="65">
        <v>0</v>
      </c>
      <c r="H242" s="68">
        <v>0</v>
      </c>
      <c r="I242" s="93"/>
      <c r="J242" s="66" t="s">
        <v>143</v>
      </c>
      <c r="K242" s="62" t="s">
        <v>104</v>
      </c>
      <c r="L242" s="93"/>
      <c r="M242" s="93"/>
      <c r="N242" s="63"/>
    </row>
    <row r="243" spans="1:14" ht="19.5" customHeight="1">
      <c r="A243" s="94"/>
      <c r="B243" s="97"/>
      <c r="C243" s="66" t="s">
        <v>34</v>
      </c>
      <c r="D243" s="65">
        <f t="shared" si="23"/>
        <v>0</v>
      </c>
      <c r="E243" s="68">
        <v>0</v>
      </c>
      <c r="F243" s="68">
        <v>0</v>
      </c>
      <c r="G243" s="65">
        <v>0</v>
      </c>
      <c r="H243" s="68">
        <v>0</v>
      </c>
      <c r="I243" s="93"/>
      <c r="J243" s="66" t="s">
        <v>143</v>
      </c>
      <c r="K243" s="62" t="s">
        <v>233</v>
      </c>
      <c r="L243" s="93"/>
      <c r="M243" s="93"/>
      <c r="N243" s="63"/>
    </row>
    <row r="244" spans="1:14" ht="19.5" customHeight="1">
      <c r="A244" s="94"/>
      <c r="B244" s="97"/>
      <c r="C244" s="66" t="s">
        <v>270</v>
      </c>
      <c r="D244" s="65">
        <f t="shared" si="23"/>
        <v>0</v>
      </c>
      <c r="E244" s="68">
        <v>0</v>
      </c>
      <c r="F244" s="68">
        <v>0</v>
      </c>
      <c r="G244" s="65">
        <v>0</v>
      </c>
      <c r="H244" s="68">
        <v>0</v>
      </c>
      <c r="I244" s="93"/>
      <c r="J244" s="66" t="s">
        <v>143</v>
      </c>
      <c r="K244" s="62" t="s">
        <v>104</v>
      </c>
      <c r="L244" s="93"/>
      <c r="M244" s="93"/>
      <c r="N244" s="63"/>
    </row>
    <row r="245" spans="1:14" ht="19.5" customHeight="1">
      <c r="A245" s="94"/>
      <c r="B245" s="97" t="s">
        <v>271</v>
      </c>
      <c r="C245" s="66" t="s">
        <v>32</v>
      </c>
      <c r="D245" s="65">
        <f t="shared" si="23"/>
        <v>20</v>
      </c>
      <c r="E245" s="68">
        <v>0</v>
      </c>
      <c r="F245" s="68">
        <v>0</v>
      </c>
      <c r="G245" s="65">
        <v>20</v>
      </c>
      <c r="H245" s="68">
        <v>0</v>
      </c>
      <c r="I245" s="93" t="s">
        <v>225</v>
      </c>
      <c r="J245" s="66" t="s">
        <v>143</v>
      </c>
      <c r="K245" s="62">
        <v>100</v>
      </c>
      <c r="L245" s="93" t="s">
        <v>167</v>
      </c>
      <c r="M245" s="93" t="s">
        <v>173</v>
      </c>
      <c r="N245" s="63"/>
    </row>
    <row r="246" spans="1:14" ht="19.5" customHeight="1">
      <c r="A246" s="94"/>
      <c r="B246" s="97"/>
      <c r="C246" s="66" t="s">
        <v>33</v>
      </c>
      <c r="D246" s="65">
        <f t="shared" si="23"/>
        <v>20</v>
      </c>
      <c r="E246" s="68">
        <v>0</v>
      </c>
      <c r="F246" s="68">
        <v>0</v>
      </c>
      <c r="G246" s="65">
        <v>20</v>
      </c>
      <c r="H246" s="68">
        <v>0</v>
      </c>
      <c r="I246" s="93"/>
      <c r="J246" s="66" t="s">
        <v>143</v>
      </c>
      <c r="K246" s="62">
        <v>100</v>
      </c>
      <c r="L246" s="93"/>
      <c r="M246" s="93"/>
      <c r="N246" s="63"/>
    </row>
    <row r="247" spans="1:14" ht="19.5" customHeight="1">
      <c r="A247" s="94"/>
      <c r="B247" s="97"/>
      <c r="C247" s="66" t="s">
        <v>34</v>
      </c>
      <c r="D247" s="65">
        <f t="shared" si="23"/>
        <v>20</v>
      </c>
      <c r="E247" s="68">
        <v>0</v>
      </c>
      <c r="F247" s="68">
        <v>0</v>
      </c>
      <c r="G247" s="65">
        <v>20</v>
      </c>
      <c r="H247" s="68">
        <v>0</v>
      </c>
      <c r="I247" s="93"/>
      <c r="J247" s="66" t="s">
        <v>143</v>
      </c>
      <c r="K247" s="62">
        <v>100</v>
      </c>
      <c r="L247" s="93"/>
      <c r="M247" s="93"/>
      <c r="N247" s="63"/>
    </row>
    <row r="248" spans="1:14" ht="25.5" customHeight="1">
      <c r="A248" s="94"/>
      <c r="B248" s="97"/>
      <c r="C248" s="66" t="s">
        <v>270</v>
      </c>
      <c r="D248" s="65">
        <f t="shared" si="23"/>
        <v>20</v>
      </c>
      <c r="E248" s="68">
        <v>0</v>
      </c>
      <c r="F248" s="68">
        <v>0</v>
      </c>
      <c r="G248" s="65">
        <v>20</v>
      </c>
      <c r="H248" s="68">
        <v>0</v>
      </c>
      <c r="I248" s="93"/>
      <c r="J248" s="66" t="s">
        <v>143</v>
      </c>
      <c r="K248" s="62">
        <v>100</v>
      </c>
      <c r="L248" s="93"/>
      <c r="M248" s="93"/>
      <c r="N248" s="63"/>
    </row>
    <row r="249" spans="1:14" ht="69.75" customHeight="1">
      <c r="A249" s="94" t="s">
        <v>226</v>
      </c>
      <c r="B249" s="93" t="s">
        <v>227</v>
      </c>
      <c r="C249" s="66" t="s">
        <v>32</v>
      </c>
      <c r="D249" s="65">
        <f t="shared" si="23"/>
        <v>3777.5</v>
      </c>
      <c r="E249" s="68">
        <f t="shared" ref="E249:H250" si="28">E253+E257+E261+E265</f>
        <v>0</v>
      </c>
      <c r="F249" s="68">
        <f t="shared" si="28"/>
        <v>0</v>
      </c>
      <c r="G249" s="65">
        <f t="shared" si="28"/>
        <v>3777.5</v>
      </c>
      <c r="H249" s="68">
        <f t="shared" si="28"/>
        <v>0</v>
      </c>
      <c r="I249" s="62" t="s">
        <v>228</v>
      </c>
      <c r="J249" s="66" t="s">
        <v>143</v>
      </c>
      <c r="K249" s="62">
        <v>100</v>
      </c>
      <c r="L249" s="93" t="s">
        <v>104</v>
      </c>
      <c r="M249" s="93" t="s">
        <v>173</v>
      </c>
      <c r="N249" s="63"/>
    </row>
    <row r="250" spans="1:14" ht="69.75" customHeight="1">
      <c r="A250" s="94"/>
      <c r="B250" s="93"/>
      <c r="C250" s="66" t="s">
        <v>33</v>
      </c>
      <c r="D250" s="65">
        <f t="shared" si="23"/>
        <v>3771.6</v>
      </c>
      <c r="E250" s="68">
        <f t="shared" si="28"/>
        <v>0</v>
      </c>
      <c r="F250" s="68">
        <f t="shared" si="28"/>
        <v>0</v>
      </c>
      <c r="G250" s="65">
        <f t="shared" ref="G250" si="29">G254+G258+G262+G266</f>
        <v>3771.6</v>
      </c>
      <c r="H250" s="68">
        <f t="shared" si="28"/>
        <v>0</v>
      </c>
      <c r="I250" s="62" t="s">
        <v>228</v>
      </c>
      <c r="J250" s="66" t="s">
        <v>143</v>
      </c>
      <c r="K250" s="62">
        <v>100</v>
      </c>
      <c r="L250" s="93"/>
      <c r="M250" s="93"/>
      <c r="N250" s="63"/>
    </row>
    <row r="251" spans="1:14" ht="69.75" customHeight="1">
      <c r="A251" s="94"/>
      <c r="B251" s="93"/>
      <c r="C251" s="66" t="s">
        <v>34</v>
      </c>
      <c r="D251" s="65">
        <f t="shared" si="23"/>
        <v>3741.6</v>
      </c>
      <c r="E251" s="68">
        <v>0</v>
      </c>
      <c r="F251" s="68">
        <v>0</v>
      </c>
      <c r="G251" s="65">
        <f t="shared" ref="G251" si="30">G255+G259+G263+G267</f>
        <v>3741.6</v>
      </c>
      <c r="H251" s="68">
        <v>0</v>
      </c>
      <c r="I251" s="62" t="s">
        <v>228</v>
      </c>
      <c r="J251" s="66" t="s">
        <v>143</v>
      </c>
      <c r="K251" s="62">
        <v>100</v>
      </c>
      <c r="L251" s="93"/>
      <c r="M251" s="93"/>
      <c r="N251" s="63"/>
    </row>
    <row r="252" spans="1:14" ht="69.75" customHeight="1">
      <c r="A252" s="94"/>
      <c r="B252" s="93"/>
      <c r="C252" s="66" t="s">
        <v>270</v>
      </c>
      <c r="D252" s="65">
        <f t="shared" si="23"/>
        <v>3741.6</v>
      </c>
      <c r="E252" s="68">
        <f t="shared" ref="E252:H252" si="31">E256+E260+E264+E268</f>
        <v>0</v>
      </c>
      <c r="F252" s="68">
        <f t="shared" si="31"/>
        <v>0</v>
      </c>
      <c r="G252" s="65">
        <f t="shared" si="31"/>
        <v>3741.6</v>
      </c>
      <c r="H252" s="68">
        <f t="shared" si="31"/>
        <v>0</v>
      </c>
      <c r="I252" s="62" t="s">
        <v>228</v>
      </c>
      <c r="J252" s="66" t="s">
        <v>143</v>
      </c>
      <c r="K252" s="62">
        <v>100</v>
      </c>
      <c r="L252" s="93"/>
      <c r="M252" s="93"/>
      <c r="N252" s="63"/>
    </row>
    <row r="253" spans="1:14" ht="34.5" customHeight="1">
      <c r="A253" s="94"/>
      <c r="B253" s="97" t="s">
        <v>158</v>
      </c>
      <c r="C253" s="66" t="s">
        <v>32</v>
      </c>
      <c r="D253" s="65">
        <f t="shared" si="23"/>
        <v>3380</v>
      </c>
      <c r="E253" s="68">
        <v>0</v>
      </c>
      <c r="F253" s="68">
        <v>0</v>
      </c>
      <c r="G253" s="73">
        <v>3380</v>
      </c>
      <c r="H253" s="68">
        <v>0</v>
      </c>
      <c r="I253" s="62" t="s">
        <v>228</v>
      </c>
      <c r="J253" s="66" t="s">
        <v>143</v>
      </c>
      <c r="K253" s="62">
        <v>100</v>
      </c>
      <c r="L253" s="93" t="s">
        <v>160</v>
      </c>
      <c r="M253" s="93" t="s">
        <v>173</v>
      </c>
      <c r="N253" s="63"/>
    </row>
    <row r="254" spans="1:14" ht="34.5" customHeight="1">
      <c r="A254" s="94"/>
      <c r="B254" s="97"/>
      <c r="C254" s="66" t="s">
        <v>33</v>
      </c>
      <c r="D254" s="65">
        <f t="shared" si="23"/>
        <v>3380</v>
      </c>
      <c r="E254" s="68">
        <v>0</v>
      </c>
      <c r="F254" s="68">
        <v>0</v>
      </c>
      <c r="G254" s="73">
        <v>3380</v>
      </c>
      <c r="H254" s="68">
        <v>0</v>
      </c>
      <c r="I254" s="62" t="s">
        <v>228</v>
      </c>
      <c r="J254" s="66" t="s">
        <v>143</v>
      </c>
      <c r="K254" s="62">
        <v>100</v>
      </c>
      <c r="L254" s="93"/>
      <c r="M254" s="93"/>
      <c r="N254" s="63"/>
    </row>
    <row r="255" spans="1:14" ht="34.5" customHeight="1">
      <c r="A255" s="94"/>
      <c r="B255" s="97"/>
      <c r="C255" s="66" t="s">
        <v>34</v>
      </c>
      <c r="D255" s="65">
        <f t="shared" si="23"/>
        <v>3380</v>
      </c>
      <c r="E255" s="68">
        <v>0</v>
      </c>
      <c r="F255" s="68">
        <v>0</v>
      </c>
      <c r="G255" s="73">
        <v>3380</v>
      </c>
      <c r="H255" s="68">
        <v>0</v>
      </c>
      <c r="I255" s="62" t="s">
        <v>228</v>
      </c>
      <c r="J255" s="66" t="s">
        <v>143</v>
      </c>
      <c r="K255" s="62">
        <v>100</v>
      </c>
      <c r="L255" s="93"/>
      <c r="M255" s="93"/>
      <c r="N255" s="63"/>
    </row>
    <row r="256" spans="1:14" ht="34.5" customHeight="1">
      <c r="A256" s="94"/>
      <c r="B256" s="97"/>
      <c r="C256" s="66" t="s">
        <v>270</v>
      </c>
      <c r="D256" s="65">
        <f t="shared" si="23"/>
        <v>3380</v>
      </c>
      <c r="E256" s="68">
        <v>0</v>
      </c>
      <c r="F256" s="68">
        <v>0</v>
      </c>
      <c r="G256" s="65">
        <v>3380</v>
      </c>
      <c r="H256" s="68">
        <v>0</v>
      </c>
      <c r="I256" s="62" t="s">
        <v>228</v>
      </c>
      <c r="J256" s="66" t="s">
        <v>143</v>
      </c>
      <c r="K256" s="62">
        <v>100</v>
      </c>
      <c r="L256" s="93"/>
      <c r="M256" s="93"/>
      <c r="N256" s="63"/>
    </row>
    <row r="257" spans="1:14" ht="34.5" customHeight="1">
      <c r="A257" s="94"/>
      <c r="B257" s="97" t="s">
        <v>161</v>
      </c>
      <c r="C257" s="66" t="s">
        <v>32</v>
      </c>
      <c r="D257" s="65">
        <f t="shared" si="23"/>
        <v>86.4</v>
      </c>
      <c r="E257" s="68">
        <v>0</v>
      </c>
      <c r="F257" s="68">
        <v>0</v>
      </c>
      <c r="G257" s="65">
        <f>136.8-50.4</f>
        <v>86.4</v>
      </c>
      <c r="H257" s="68">
        <v>0</v>
      </c>
      <c r="I257" s="99" t="s">
        <v>285</v>
      </c>
      <c r="J257" s="66" t="s">
        <v>143</v>
      </c>
      <c r="K257" s="62">
        <v>100</v>
      </c>
      <c r="L257" s="93" t="s">
        <v>163</v>
      </c>
      <c r="M257" s="93" t="s">
        <v>173</v>
      </c>
      <c r="N257" s="63"/>
    </row>
    <row r="258" spans="1:14" ht="34.5" customHeight="1">
      <c r="A258" s="94"/>
      <c r="B258" s="97"/>
      <c r="C258" s="66" t="s">
        <v>33</v>
      </c>
      <c r="D258" s="65">
        <f t="shared" si="23"/>
        <v>165.6</v>
      </c>
      <c r="E258" s="68">
        <v>0</v>
      </c>
      <c r="F258" s="68">
        <v>0</v>
      </c>
      <c r="G258" s="65">
        <v>165.6</v>
      </c>
      <c r="H258" s="68">
        <v>0</v>
      </c>
      <c r="I258" s="100"/>
      <c r="J258" s="66" t="s">
        <v>143</v>
      </c>
      <c r="K258" s="62">
        <v>100</v>
      </c>
      <c r="L258" s="93"/>
      <c r="M258" s="93"/>
      <c r="N258" s="63"/>
    </row>
    <row r="259" spans="1:14" ht="34.5" customHeight="1">
      <c r="A259" s="94"/>
      <c r="B259" s="97"/>
      <c r="C259" s="66" t="s">
        <v>34</v>
      </c>
      <c r="D259" s="65">
        <f t="shared" si="23"/>
        <v>165.6</v>
      </c>
      <c r="E259" s="68">
        <v>0</v>
      </c>
      <c r="F259" s="68">
        <v>0</v>
      </c>
      <c r="G259" s="65">
        <v>165.6</v>
      </c>
      <c r="H259" s="68">
        <v>0</v>
      </c>
      <c r="I259" s="100"/>
      <c r="J259" s="66" t="s">
        <v>143</v>
      </c>
      <c r="K259" s="62">
        <v>100</v>
      </c>
      <c r="L259" s="93"/>
      <c r="M259" s="93"/>
      <c r="N259" s="63"/>
    </row>
    <row r="260" spans="1:14" ht="34.5" customHeight="1">
      <c r="A260" s="94"/>
      <c r="B260" s="97"/>
      <c r="C260" s="66" t="s">
        <v>270</v>
      </c>
      <c r="D260" s="65">
        <f t="shared" si="23"/>
        <v>165.6</v>
      </c>
      <c r="E260" s="68">
        <v>0</v>
      </c>
      <c r="F260" s="68">
        <v>0</v>
      </c>
      <c r="G260" s="65">
        <v>165.6</v>
      </c>
      <c r="H260" s="68">
        <v>0</v>
      </c>
      <c r="I260" s="101"/>
      <c r="J260" s="66" t="s">
        <v>143</v>
      </c>
      <c r="K260" s="62">
        <v>100</v>
      </c>
      <c r="L260" s="93"/>
      <c r="M260" s="93"/>
      <c r="N260" s="63"/>
    </row>
    <row r="261" spans="1:14" ht="102.75" customHeight="1">
      <c r="A261" s="94"/>
      <c r="B261" s="97" t="s">
        <v>164</v>
      </c>
      <c r="C261" s="66" t="s">
        <v>32</v>
      </c>
      <c r="D261" s="65">
        <f t="shared" si="23"/>
        <v>267.10000000000002</v>
      </c>
      <c r="E261" s="68">
        <v>0</v>
      </c>
      <c r="F261" s="68">
        <v>0</v>
      </c>
      <c r="G261" s="65">
        <v>267.10000000000002</v>
      </c>
      <c r="H261" s="68">
        <v>0</v>
      </c>
      <c r="I261" s="62" t="s">
        <v>229</v>
      </c>
      <c r="J261" s="66" t="s">
        <v>143</v>
      </c>
      <c r="K261" s="62">
        <v>100</v>
      </c>
      <c r="L261" s="93" t="s">
        <v>72</v>
      </c>
      <c r="M261" s="93" t="s">
        <v>173</v>
      </c>
      <c r="N261" s="63"/>
    </row>
    <row r="262" spans="1:14" ht="26.25" customHeight="1">
      <c r="A262" s="94"/>
      <c r="B262" s="97"/>
      <c r="C262" s="66" t="s">
        <v>33</v>
      </c>
      <c r="D262" s="65">
        <f t="shared" si="23"/>
        <v>182</v>
      </c>
      <c r="E262" s="68">
        <v>0</v>
      </c>
      <c r="F262" s="68">
        <v>0</v>
      </c>
      <c r="G262" s="65">
        <v>182</v>
      </c>
      <c r="H262" s="68">
        <v>0</v>
      </c>
      <c r="I262" s="99" t="s">
        <v>286</v>
      </c>
      <c r="J262" s="66" t="s">
        <v>143</v>
      </c>
      <c r="K262" s="62">
        <v>100</v>
      </c>
      <c r="L262" s="93"/>
      <c r="M262" s="93"/>
      <c r="N262" s="63"/>
    </row>
    <row r="263" spans="1:14" ht="26.25" customHeight="1">
      <c r="A263" s="94"/>
      <c r="B263" s="97"/>
      <c r="C263" s="66" t="s">
        <v>34</v>
      </c>
      <c r="D263" s="65">
        <f t="shared" si="23"/>
        <v>152</v>
      </c>
      <c r="E263" s="68">
        <v>0</v>
      </c>
      <c r="F263" s="68">
        <v>0</v>
      </c>
      <c r="G263" s="65">
        <v>152</v>
      </c>
      <c r="H263" s="68">
        <v>0</v>
      </c>
      <c r="I263" s="100"/>
      <c r="J263" s="66" t="s">
        <v>143</v>
      </c>
      <c r="K263" s="62">
        <v>100</v>
      </c>
      <c r="L263" s="93"/>
      <c r="M263" s="93"/>
      <c r="N263" s="63"/>
    </row>
    <row r="264" spans="1:14" ht="42.75" customHeight="1">
      <c r="A264" s="94"/>
      <c r="B264" s="97"/>
      <c r="C264" s="66" t="s">
        <v>270</v>
      </c>
      <c r="D264" s="65">
        <f t="shared" si="23"/>
        <v>152</v>
      </c>
      <c r="E264" s="68">
        <v>0</v>
      </c>
      <c r="F264" s="68">
        <v>0</v>
      </c>
      <c r="G264" s="65">
        <v>152</v>
      </c>
      <c r="H264" s="68">
        <v>0</v>
      </c>
      <c r="I264" s="101"/>
      <c r="J264" s="66" t="s">
        <v>143</v>
      </c>
      <c r="K264" s="62">
        <v>100</v>
      </c>
      <c r="L264" s="93"/>
      <c r="M264" s="93"/>
      <c r="N264" s="63"/>
    </row>
    <row r="265" spans="1:14" ht="34.5" customHeight="1">
      <c r="A265" s="94"/>
      <c r="B265" s="97" t="s">
        <v>271</v>
      </c>
      <c r="C265" s="66" t="s">
        <v>32</v>
      </c>
      <c r="D265" s="65">
        <f t="shared" si="23"/>
        <v>44</v>
      </c>
      <c r="E265" s="68">
        <v>0</v>
      </c>
      <c r="F265" s="68">
        <v>0</v>
      </c>
      <c r="G265" s="65">
        <v>44</v>
      </c>
      <c r="H265" s="68">
        <v>0</v>
      </c>
      <c r="I265" s="62" t="s">
        <v>228</v>
      </c>
      <c r="J265" s="66" t="s">
        <v>143</v>
      </c>
      <c r="K265" s="62">
        <v>100</v>
      </c>
      <c r="L265" s="93" t="s">
        <v>167</v>
      </c>
      <c r="M265" s="93" t="s">
        <v>173</v>
      </c>
      <c r="N265" s="63"/>
    </row>
    <row r="266" spans="1:14" ht="34.5" customHeight="1">
      <c r="A266" s="94"/>
      <c r="B266" s="97"/>
      <c r="C266" s="66" t="s">
        <v>33</v>
      </c>
      <c r="D266" s="65">
        <f t="shared" si="23"/>
        <v>44</v>
      </c>
      <c r="E266" s="68">
        <v>0</v>
      </c>
      <c r="F266" s="68">
        <v>0</v>
      </c>
      <c r="G266" s="65">
        <v>44</v>
      </c>
      <c r="H266" s="68">
        <v>0</v>
      </c>
      <c r="I266" s="62" t="s">
        <v>228</v>
      </c>
      <c r="J266" s="66" t="s">
        <v>143</v>
      </c>
      <c r="K266" s="62">
        <v>100</v>
      </c>
      <c r="L266" s="93"/>
      <c r="M266" s="93"/>
      <c r="N266" s="63"/>
    </row>
    <row r="267" spans="1:14" ht="34.5" customHeight="1">
      <c r="A267" s="94"/>
      <c r="B267" s="97"/>
      <c r="C267" s="66" t="s">
        <v>34</v>
      </c>
      <c r="D267" s="65">
        <f t="shared" si="23"/>
        <v>44</v>
      </c>
      <c r="E267" s="68">
        <v>0</v>
      </c>
      <c r="F267" s="68">
        <v>0</v>
      </c>
      <c r="G267" s="65">
        <v>44</v>
      </c>
      <c r="H267" s="68">
        <v>0</v>
      </c>
      <c r="I267" s="62" t="s">
        <v>228</v>
      </c>
      <c r="J267" s="66" t="s">
        <v>143</v>
      </c>
      <c r="K267" s="62">
        <v>100</v>
      </c>
      <c r="L267" s="93"/>
      <c r="M267" s="93"/>
      <c r="N267" s="63"/>
    </row>
    <row r="268" spans="1:14" ht="34.5" customHeight="1">
      <c r="A268" s="94"/>
      <c r="B268" s="97"/>
      <c r="C268" s="66" t="s">
        <v>270</v>
      </c>
      <c r="D268" s="65">
        <f t="shared" si="23"/>
        <v>44</v>
      </c>
      <c r="E268" s="68">
        <v>0</v>
      </c>
      <c r="F268" s="68">
        <v>0</v>
      </c>
      <c r="G268" s="65">
        <v>44</v>
      </c>
      <c r="H268" s="68">
        <v>0</v>
      </c>
      <c r="I268" s="62" t="s">
        <v>228</v>
      </c>
      <c r="J268" s="66" t="s">
        <v>143</v>
      </c>
      <c r="K268" s="62">
        <v>100</v>
      </c>
      <c r="L268" s="93"/>
      <c r="M268" s="93"/>
      <c r="N268" s="63"/>
    </row>
    <row r="269" spans="1:14" ht="39.75" customHeight="1">
      <c r="A269" s="94" t="s">
        <v>230</v>
      </c>
      <c r="B269" s="93" t="s">
        <v>319</v>
      </c>
      <c r="C269" s="66" t="s">
        <v>32</v>
      </c>
      <c r="D269" s="65">
        <f t="shared" si="23"/>
        <v>204.5</v>
      </c>
      <c r="E269" s="68">
        <f t="shared" ref="E269:H270" si="32">E273+E277+E281</f>
        <v>0</v>
      </c>
      <c r="F269" s="68">
        <f t="shared" si="32"/>
        <v>0</v>
      </c>
      <c r="G269" s="65">
        <f t="shared" si="32"/>
        <v>204.5</v>
      </c>
      <c r="H269" s="68">
        <f t="shared" si="32"/>
        <v>0</v>
      </c>
      <c r="I269" s="93" t="s">
        <v>231</v>
      </c>
      <c r="J269" s="66" t="s">
        <v>143</v>
      </c>
      <c r="K269" s="62">
        <v>100</v>
      </c>
      <c r="L269" s="93" t="s">
        <v>104</v>
      </c>
      <c r="M269" s="93" t="s">
        <v>173</v>
      </c>
      <c r="N269" s="63"/>
    </row>
    <row r="270" spans="1:14" ht="39.75" customHeight="1">
      <c r="A270" s="94"/>
      <c r="B270" s="93"/>
      <c r="C270" s="66" t="s">
        <v>33</v>
      </c>
      <c r="D270" s="65">
        <f t="shared" si="23"/>
        <v>413.1</v>
      </c>
      <c r="E270" s="68">
        <f t="shared" si="32"/>
        <v>0</v>
      </c>
      <c r="F270" s="68">
        <f t="shared" si="32"/>
        <v>0</v>
      </c>
      <c r="G270" s="65">
        <f t="shared" si="32"/>
        <v>413.1</v>
      </c>
      <c r="H270" s="68">
        <f t="shared" si="32"/>
        <v>0</v>
      </c>
      <c r="I270" s="93"/>
      <c r="J270" s="66" t="s">
        <v>143</v>
      </c>
      <c r="K270" s="62">
        <v>100</v>
      </c>
      <c r="L270" s="93"/>
      <c r="M270" s="93"/>
      <c r="N270" s="63"/>
    </row>
    <row r="271" spans="1:14" ht="39.75" customHeight="1">
      <c r="A271" s="94"/>
      <c r="B271" s="93"/>
      <c r="C271" s="66" t="s">
        <v>34</v>
      </c>
      <c r="D271" s="65">
        <f t="shared" si="23"/>
        <v>160</v>
      </c>
      <c r="E271" s="68">
        <v>0</v>
      </c>
      <c r="F271" s="68">
        <v>0</v>
      </c>
      <c r="G271" s="65">
        <v>160</v>
      </c>
      <c r="H271" s="68">
        <v>0</v>
      </c>
      <c r="I271" s="93"/>
      <c r="J271" s="66" t="s">
        <v>143</v>
      </c>
      <c r="K271" s="62">
        <v>100</v>
      </c>
      <c r="L271" s="93"/>
      <c r="M271" s="93"/>
      <c r="N271" s="63"/>
    </row>
    <row r="272" spans="1:14" ht="39.75" customHeight="1">
      <c r="A272" s="94"/>
      <c r="B272" s="93"/>
      <c r="C272" s="66" t="s">
        <v>270</v>
      </c>
      <c r="D272" s="65">
        <f t="shared" si="23"/>
        <v>0</v>
      </c>
      <c r="E272" s="68">
        <f>E276+E280+E284</f>
        <v>0</v>
      </c>
      <c r="F272" s="68">
        <f>F276+F280+F284</f>
        <v>0</v>
      </c>
      <c r="G272" s="65">
        <v>0</v>
      </c>
      <c r="H272" s="68">
        <f>H276+H280+H284</f>
        <v>0</v>
      </c>
      <c r="I272" s="93"/>
      <c r="J272" s="66" t="s">
        <v>143</v>
      </c>
      <c r="K272" s="62">
        <v>100</v>
      </c>
      <c r="L272" s="93"/>
      <c r="M272" s="93"/>
      <c r="N272" s="63"/>
    </row>
    <row r="273" spans="1:14" ht="19.5" customHeight="1">
      <c r="A273" s="94"/>
      <c r="B273" s="97" t="s">
        <v>232</v>
      </c>
      <c r="C273" s="66" t="s">
        <v>32</v>
      </c>
      <c r="D273" s="65">
        <v>0</v>
      </c>
      <c r="E273" s="68">
        <v>0</v>
      </c>
      <c r="F273" s="68">
        <v>0</v>
      </c>
      <c r="G273" s="65">
        <v>0</v>
      </c>
      <c r="H273" s="68">
        <v>0</v>
      </c>
      <c r="I273" s="93" t="s">
        <v>231</v>
      </c>
      <c r="J273" s="66" t="s">
        <v>143</v>
      </c>
      <c r="K273" s="62" t="s">
        <v>233</v>
      </c>
      <c r="L273" s="93" t="s">
        <v>160</v>
      </c>
      <c r="M273" s="93" t="s">
        <v>173</v>
      </c>
      <c r="N273" s="63"/>
    </row>
    <row r="274" spans="1:14" ht="19.5" customHeight="1">
      <c r="A274" s="94"/>
      <c r="B274" s="97"/>
      <c r="C274" s="66" t="s">
        <v>33</v>
      </c>
      <c r="D274" s="65">
        <v>0</v>
      </c>
      <c r="E274" s="68">
        <v>0</v>
      </c>
      <c r="F274" s="68">
        <v>0</v>
      </c>
      <c r="G274" s="65">
        <v>0</v>
      </c>
      <c r="H274" s="68">
        <v>0</v>
      </c>
      <c r="I274" s="93"/>
      <c r="J274" s="66" t="s">
        <v>143</v>
      </c>
      <c r="K274" s="62" t="s">
        <v>233</v>
      </c>
      <c r="L274" s="93"/>
      <c r="M274" s="93"/>
      <c r="N274" s="63"/>
    </row>
    <row r="275" spans="1:14" ht="19.5" customHeight="1">
      <c r="A275" s="94"/>
      <c r="B275" s="97"/>
      <c r="C275" s="66" t="s">
        <v>34</v>
      </c>
      <c r="D275" s="65">
        <v>0</v>
      </c>
      <c r="E275" s="68">
        <v>0</v>
      </c>
      <c r="F275" s="68">
        <v>0</v>
      </c>
      <c r="G275" s="65">
        <v>0</v>
      </c>
      <c r="H275" s="68">
        <v>0</v>
      </c>
      <c r="I275" s="93"/>
      <c r="J275" s="66" t="s">
        <v>143</v>
      </c>
      <c r="K275" s="62" t="s">
        <v>233</v>
      </c>
      <c r="L275" s="93"/>
      <c r="M275" s="93"/>
      <c r="N275" s="63"/>
    </row>
    <row r="276" spans="1:14" ht="19.5" customHeight="1">
      <c r="A276" s="94"/>
      <c r="B276" s="97"/>
      <c r="C276" s="66" t="s">
        <v>270</v>
      </c>
      <c r="D276" s="65">
        <v>0</v>
      </c>
      <c r="E276" s="68">
        <v>0</v>
      </c>
      <c r="F276" s="68">
        <v>0</v>
      </c>
      <c r="G276" s="65">
        <v>0</v>
      </c>
      <c r="H276" s="68">
        <v>0</v>
      </c>
      <c r="I276" s="93"/>
      <c r="J276" s="66" t="s">
        <v>143</v>
      </c>
      <c r="K276" s="62" t="s">
        <v>233</v>
      </c>
      <c r="L276" s="93"/>
      <c r="M276" s="93"/>
      <c r="N276" s="63"/>
    </row>
    <row r="277" spans="1:14" ht="78.75">
      <c r="A277" s="94"/>
      <c r="B277" s="97" t="s">
        <v>234</v>
      </c>
      <c r="C277" s="66" t="s">
        <v>32</v>
      </c>
      <c r="D277" s="65">
        <f t="shared" ref="D277:D316" si="33">SUM(E277:H277)</f>
        <v>83</v>
      </c>
      <c r="E277" s="68">
        <v>0</v>
      </c>
      <c r="F277" s="68">
        <v>0</v>
      </c>
      <c r="G277" s="65">
        <f>112-27.2-1.8</f>
        <v>83</v>
      </c>
      <c r="H277" s="68">
        <v>0</v>
      </c>
      <c r="I277" s="69" t="s">
        <v>287</v>
      </c>
      <c r="J277" s="66" t="s">
        <v>143</v>
      </c>
      <c r="K277" s="62">
        <v>100</v>
      </c>
      <c r="L277" s="93" t="s">
        <v>163</v>
      </c>
      <c r="M277" s="93" t="s">
        <v>173</v>
      </c>
      <c r="N277" s="63"/>
    </row>
    <row r="278" spans="1:14" ht="86.25" customHeight="1">
      <c r="A278" s="94"/>
      <c r="B278" s="97"/>
      <c r="C278" s="66" t="s">
        <v>33</v>
      </c>
      <c r="D278" s="65">
        <f t="shared" si="33"/>
        <v>118.1</v>
      </c>
      <c r="E278" s="68">
        <v>0</v>
      </c>
      <c r="F278" s="68">
        <v>0</v>
      </c>
      <c r="G278" s="65">
        <v>118.1</v>
      </c>
      <c r="H278" s="68">
        <v>0</v>
      </c>
      <c r="I278" s="69" t="s">
        <v>288</v>
      </c>
      <c r="J278" s="66" t="s">
        <v>143</v>
      </c>
      <c r="K278" s="62">
        <v>100</v>
      </c>
      <c r="L278" s="93"/>
      <c r="M278" s="93"/>
      <c r="N278" s="63"/>
    </row>
    <row r="279" spans="1:14" ht="26.25" customHeight="1">
      <c r="A279" s="94"/>
      <c r="B279" s="97"/>
      <c r="C279" s="66" t="s">
        <v>34</v>
      </c>
      <c r="D279" s="65">
        <f t="shared" si="33"/>
        <v>0</v>
      </c>
      <c r="E279" s="68">
        <v>0</v>
      </c>
      <c r="F279" s="68">
        <v>0</v>
      </c>
      <c r="G279" s="65">
        <v>0</v>
      </c>
      <c r="H279" s="68">
        <v>0</v>
      </c>
      <c r="I279" s="93"/>
      <c r="J279" s="66" t="s">
        <v>143</v>
      </c>
      <c r="K279" s="62">
        <v>100</v>
      </c>
      <c r="L279" s="93"/>
      <c r="M279" s="93"/>
      <c r="N279" s="63"/>
    </row>
    <row r="280" spans="1:14" ht="26.25" customHeight="1">
      <c r="A280" s="94"/>
      <c r="B280" s="97"/>
      <c r="C280" s="66" t="s">
        <v>270</v>
      </c>
      <c r="D280" s="65">
        <f t="shared" si="33"/>
        <v>0</v>
      </c>
      <c r="E280" s="68">
        <v>0</v>
      </c>
      <c r="F280" s="68">
        <v>0</v>
      </c>
      <c r="G280" s="65">
        <v>0</v>
      </c>
      <c r="H280" s="68">
        <v>0</v>
      </c>
      <c r="I280" s="93"/>
      <c r="J280" s="66" t="s">
        <v>143</v>
      </c>
      <c r="K280" s="62">
        <v>100</v>
      </c>
      <c r="L280" s="93"/>
      <c r="M280" s="93"/>
      <c r="N280" s="63"/>
    </row>
    <row r="281" spans="1:14" ht="78" customHeight="1">
      <c r="A281" s="94"/>
      <c r="B281" s="97" t="s">
        <v>235</v>
      </c>
      <c r="C281" s="66" t="s">
        <v>32</v>
      </c>
      <c r="D281" s="65">
        <f t="shared" si="33"/>
        <v>121.5</v>
      </c>
      <c r="E281" s="68">
        <v>0</v>
      </c>
      <c r="F281" s="68">
        <v>0</v>
      </c>
      <c r="G281" s="65">
        <v>121.5</v>
      </c>
      <c r="H281" s="68">
        <v>0</v>
      </c>
      <c r="I281" s="69" t="s">
        <v>289</v>
      </c>
      <c r="J281" s="66" t="s">
        <v>143</v>
      </c>
      <c r="K281" s="62">
        <v>100</v>
      </c>
      <c r="L281" s="93" t="s">
        <v>72</v>
      </c>
      <c r="M281" s="93" t="s">
        <v>173</v>
      </c>
      <c r="N281" s="63"/>
    </row>
    <row r="282" spans="1:14" ht="75.75" customHeight="1">
      <c r="A282" s="94"/>
      <c r="B282" s="97"/>
      <c r="C282" s="66" t="s">
        <v>33</v>
      </c>
      <c r="D282" s="65">
        <f t="shared" si="33"/>
        <v>295</v>
      </c>
      <c r="E282" s="68">
        <v>0</v>
      </c>
      <c r="F282" s="68">
        <v>0</v>
      </c>
      <c r="G282" s="65">
        <v>295</v>
      </c>
      <c r="H282" s="68">
        <v>0</v>
      </c>
      <c r="I282" s="69" t="s">
        <v>290</v>
      </c>
      <c r="J282" s="66" t="s">
        <v>143</v>
      </c>
      <c r="K282" s="62">
        <v>100</v>
      </c>
      <c r="L282" s="93"/>
      <c r="M282" s="93"/>
      <c r="N282" s="63"/>
    </row>
    <row r="283" spans="1:14" ht="31.5" customHeight="1">
      <c r="A283" s="94"/>
      <c r="B283" s="97"/>
      <c r="C283" s="66" t="s">
        <v>34</v>
      </c>
      <c r="D283" s="65">
        <f t="shared" si="33"/>
        <v>184</v>
      </c>
      <c r="E283" s="68">
        <v>0</v>
      </c>
      <c r="F283" s="68">
        <v>0</v>
      </c>
      <c r="G283" s="65">
        <v>184</v>
      </c>
      <c r="H283" s="68">
        <v>0</v>
      </c>
      <c r="I283" s="93" t="s">
        <v>291</v>
      </c>
      <c r="J283" s="66" t="s">
        <v>143</v>
      </c>
      <c r="K283" s="62">
        <v>100</v>
      </c>
      <c r="L283" s="93"/>
      <c r="M283" s="93"/>
      <c r="N283" s="63"/>
    </row>
    <row r="284" spans="1:14" ht="40.5" customHeight="1">
      <c r="A284" s="94"/>
      <c r="B284" s="97"/>
      <c r="C284" s="66" t="s">
        <v>270</v>
      </c>
      <c r="D284" s="65">
        <f t="shared" si="33"/>
        <v>184</v>
      </c>
      <c r="E284" s="68">
        <v>0</v>
      </c>
      <c r="F284" s="68">
        <v>0</v>
      </c>
      <c r="G284" s="65">
        <v>184</v>
      </c>
      <c r="H284" s="68">
        <v>0</v>
      </c>
      <c r="I284" s="93"/>
      <c r="J284" s="66" t="s">
        <v>143</v>
      </c>
      <c r="K284" s="62">
        <v>100</v>
      </c>
      <c r="L284" s="93"/>
      <c r="M284" s="93"/>
      <c r="N284" s="63"/>
    </row>
    <row r="285" spans="1:14" ht="60" customHeight="1">
      <c r="A285" s="94" t="s">
        <v>236</v>
      </c>
      <c r="B285" s="93" t="s">
        <v>320</v>
      </c>
      <c r="C285" s="66" t="s">
        <v>32</v>
      </c>
      <c r="D285" s="65">
        <f t="shared" si="33"/>
        <v>700.9</v>
      </c>
      <c r="E285" s="68">
        <f t="shared" ref="E285:H286" si="34">E289+E293+E297</f>
        <v>0</v>
      </c>
      <c r="F285" s="68">
        <f t="shared" si="34"/>
        <v>0</v>
      </c>
      <c r="G285" s="65">
        <f t="shared" si="34"/>
        <v>700.9</v>
      </c>
      <c r="H285" s="68">
        <f t="shared" si="34"/>
        <v>0</v>
      </c>
      <c r="I285" s="62" t="s">
        <v>237</v>
      </c>
      <c r="J285" s="66" t="s">
        <v>143</v>
      </c>
      <c r="K285" s="62">
        <v>100</v>
      </c>
      <c r="L285" s="93" t="s">
        <v>104</v>
      </c>
      <c r="M285" s="93" t="s">
        <v>173</v>
      </c>
      <c r="N285" s="63"/>
    </row>
    <row r="286" spans="1:14" ht="60" customHeight="1">
      <c r="A286" s="94"/>
      <c r="B286" s="93"/>
      <c r="C286" s="66" t="s">
        <v>33</v>
      </c>
      <c r="D286" s="65">
        <f t="shared" si="33"/>
        <v>571.5</v>
      </c>
      <c r="E286" s="68">
        <f t="shared" si="34"/>
        <v>0</v>
      </c>
      <c r="F286" s="68">
        <f t="shared" si="34"/>
        <v>0</v>
      </c>
      <c r="G286" s="65">
        <f t="shared" ref="G286" si="35">G290+G294+G298</f>
        <v>571.5</v>
      </c>
      <c r="H286" s="68">
        <f t="shared" si="34"/>
        <v>0</v>
      </c>
      <c r="I286" s="62" t="s">
        <v>237</v>
      </c>
      <c r="J286" s="66" t="s">
        <v>143</v>
      </c>
      <c r="K286" s="62">
        <v>100</v>
      </c>
      <c r="L286" s="93"/>
      <c r="M286" s="93"/>
      <c r="N286" s="63"/>
    </row>
    <row r="287" spans="1:14" ht="60" customHeight="1">
      <c r="A287" s="94"/>
      <c r="B287" s="93"/>
      <c r="C287" s="66" t="s">
        <v>34</v>
      </c>
      <c r="D287" s="65">
        <f t="shared" si="33"/>
        <v>544.5</v>
      </c>
      <c r="E287" s="68">
        <v>0</v>
      </c>
      <c r="F287" s="68">
        <v>0</v>
      </c>
      <c r="G287" s="65">
        <f t="shared" ref="G287" si="36">G291+G295+G299</f>
        <v>544.5</v>
      </c>
      <c r="H287" s="68">
        <v>0</v>
      </c>
      <c r="I287" s="62" t="s">
        <v>237</v>
      </c>
      <c r="J287" s="66" t="s">
        <v>143</v>
      </c>
      <c r="K287" s="62">
        <v>100</v>
      </c>
      <c r="L287" s="93"/>
      <c r="M287" s="93"/>
      <c r="N287" s="63"/>
    </row>
    <row r="288" spans="1:14" ht="60" customHeight="1">
      <c r="A288" s="94"/>
      <c r="B288" s="93"/>
      <c r="C288" s="66" t="s">
        <v>270</v>
      </c>
      <c r="D288" s="65">
        <f t="shared" si="33"/>
        <v>544.5</v>
      </c>
      <c r="E288" s="68">
        <f>E292+E296+E300</f>
        <v>0</v>
      </c>
      <c r="F288" s="68">
        <f>F292+F296+F300</f>
        <v>0</v>
      </c>
      <c r="G288" s="65">
        <f t="shared" ref="G288" si="37">G292+G296+G300</f>
        <v>544.5</v>
      </c>
      <c r="H288" s="68">
        <f>H292+H296+H300</f>
        <v>0</v>
      </c>
      <c r="I288" s="62" t="s">
        <v>237</v>
      </c>
      <c r="J288" s="66" t="s">
        <v>143</v>
      </c>
      <c r="K288" s="62">
        <v>100</v>
      </c>
      <c r="L288" s="93"/>
      <c r="M288" s="93"/>
      <c r="N288" s="63"/>
    </row>
    <row r="289" spans="1:14" ht="19.5" customHeight="1">
      <c r="A289" s="94"/>
      <c r="B289" s="97" t="s">
        <v>232</v>
      </c>
      <c r="C289" s="66" t="s">
        <v>32</v>
      </c>
      <c r="D289" s="65">
        <f t="shared" si="33"/>
        <v>621</v>
      </c>
      <c r="E289" s="68">
        <v>0</v>
      </c>
      <c r="F289" s="68">
        <v>0</v>
      </c>
      <c r="G289" s="65">
        <v>621</v>
      </c>
      <c r="H289" s="68">
        <v>0</v>
      </c>
      <c r="I289" s="93" t="s">
        <v>238</v>
      </c>
      <c r="J289" s="66" t="s">
        <v>143</v>
      </c>
      <c r="K289" s="62">
        <v>100</v>
      </c>
      <c r="L289" s="93" t="s">
        <v>160</v>
      </c>
      <c r="M289" s="93" t="s">
        <v>173</v>
      </c>
      <c r="N289" s="63"/>
    </row>
    <row r="290" spans="1:14" ht="19.5" customHeight="1">
      <c r="A290" s="94"/>
      <c r="B290" s="97"/>
      <c r="C290" s="66" t="s">
        <v>33</v>
      </c>
      <c r="D290" s="65">
        <f t="shared" si="33"/>
        <v>500</v>
      </c>
      <c r="E290" s="68">
        <v>0</v>
      </c>
      <c r="F290" s="68">
        <v>0</v>
      </c>
      <c r="G290" s="65">
        <v>500</v>
      </c>
      <c r="H290" s="68">
        <v>0</v>
      </c>
      <c r="I290" s="93"/>
      <c r="J290" s="66" t="s">
        <v>143</v>
      </c>
      <c r="K290" s="62">
        <v>100</v>
      </c>
      <c r="L290" s="93"/>
      <c r="M290" s="93"/>
      <c r="N290" s="63"/>
    </row>
    <row r="291" spans="1:14" ht="19.5" customHeight="1">
      <c r="A291" s="94"/>
      <c r="B291" s="97"/>
      <c r="C291" s="66" t="s">
        <v>34</v>
      </c>
      <c r="D291" s="65">
        <f t="shared" si="33"/>
        <v>500</v>
      </c>
      <c r="E291" s="68">
        <v>0</v>
      </c>
      <c r="F291" s="68">
        <v>0</v>
      </c>
      <c r="G291" s="65">
        <v>500</v>
      </c>
      <c r="H291" s="68">
        <v>0</v>
      </c>
      <c r="I291" s="93"/>
      <c r="J291" s="66" t="s">
        <v>143</v>
      </c>
      <c r="K291" s="62">
        <v>100</v>
      </c>
      <c r="L291" s="93"/>
      <c r="M291" s="93"/>
      <c r="N291" s="63"/>
    </row>
    <row r="292" spans="1:14" ht="19.5" customHeight="1">
      <c r="A292" s="94"/>
      <c r="B292" s="97"/>
      <c r="C292" s="66" t="s">
        <v>270</v>
      </c>
      <c r="D292" s="65">
        <f t="shared" si="33"/>
        <v>500</v>
      </c>
      <c r="E292" s="68">
        <v>0</v>
      </c>
      <c r="F292" s="68">
        <v>0</v>
      </c>
      <c r="G292" s="65">
        <v>500</v>
      </c>
      <c r="H292" s="68">
        <v>0</v>
      </c>
      <c r="I292" s="93"/>
      <c r="J292" s="66" t="s">
        <v>143</v>
      </c>
      <c r="K292" s="62">
        <v>100</v>
      </c>
      <c r="L292" s="93"/>
      <c r="M292" s="93"/>
      <c r="N292" s="63"/>
    </row>
    <row r="293" spans="1:14" ht="94.5">
      <c r="A293" s="94"/>
      <c r="B293" s="97" t="s">
        <v>234</v>
      </c>
      <c r="C293" s="66" t="s">
        <v>32</v>
      </c>
      <c r="D293" s="65">
        <f t="shared" si="33"/>
        <v>79.900000000000006</v>
      </c>
      <c r="E293" s="68">
        <v>0</v>
      </c>
      <c r="F293" s="68">
        <v>0</v>
      </c>
      <c r="G293" s="65">
        <f>93.5-13.6</f>
        <v>79.900000000000006</v>
      </c>
      <c r="H293" s="68">
        <v>0</v>
      </c>
      <c r="I293" s="69" t="s">
        <v>292</v>
      </c>
      <c r="J293" s="66" t="s">
        <v>143</v>
      </c>
      <c r="K293" s="62">
        <v>100</v>
      </c>
      <c r="L293" s="93" t="s">
        <v>163</v>
      </c>
      <c r="M293" s="93" t="s">
        <v>173</v>
      </c>
      <c r="N293" s="63"/>
    </row>
    <row r="294" spans="1:14" ht="94.5">
      <c r="A294" s="94"/>
      <c r="B294" s="97"/>
      <c r="C294" s="66" t="s">
        <v>33</v>
      </c>
      <c r="D294" s="65">
        <f t="shared" si="33"/>
        <v>71.5</v>
      </c>
      <c r="E294" s="68">
        <v>0</v>
      </c>
      <c r="F294" s="68">
        <v>0</v>
      </c>
      <c r="G294" s="65">
        <v>71.5</v>
      </c>
      <c r="H294" s="68">
        <v>0</v>
      </c>
      <c r="I294" s="69" t="s">
        <v>293</v>
      </c>
      <c r="J294" s="66" t="s">
        <v>143</v>
      </c>
      <c r="K294" s="62">
        <v>100</v>
      </c>
      <c r="L294" s="93"/>
      <c r="M294" s="93"/>
      <c r="N294" s="63"/>
    </row>
    <row r="295" spans="1:14" ht="47.25" customHeight="1">
      <c r="A295" s="94"/>
      <c r="B295" s="97"/>
      <c r="C295" s="66" t="s">
        <v>34</v>
      </c>
      <c r="D295" s="65">
        <f t="shared" si="33"/>
        <v>44.5</v>
      </c>
      <c r="E295" s="68">
        <v>0</v>
      </c>
      <c r="F295" s="68">
        <v>0</v>
      </c>
      <c r="G295" s="65">
        <v>44.5</v>
      </c>
      <c r="H295" s="68">
        <v>0</v>
      </c>
      <c r="I295" s="93" t="s">
        <v>294</v>
      </c>
      <c r="J295" s="66" t="s">
        <v>143</v>
      </c>
      <c r="K295" s="62">
        <v>100</v>
      </c>
      <c r="L295" s="93"/>
      <c r="M295" s="93"/>
      <c r="N295" s="63"/>
    </row>
    <row r="296" spans="1:14" ht="47.25" customHeight="1">
      <c r="A296" s="94"/>
      <c r="B296" s="97"/>
      <c r="C296" s="66" t="s">
        <v>270</v>
      </c>
      <c r="D296" s="65">
        <f t="shared" si="33"/>
        <v>44.5</v>
      </c>
      <c r="E296" s="68">
        <v>0</v>
      </c>
      <c r="F296" s="68">
        <v>0</v>
      </c>
      <c r="G296" s="65">
        <v>44.5</v>
      </c>
      <c r="H296" s="68">
        <v>0</v>
      </c>
      <c r="I296" s="93"/>
      <c r="J296" s="66" t="s">
        <v>143</v>
      </c>
      <c r="K296" s="62">
        <v>100</v>
      </c>
      <c r="L296" s="93"/>
      <c r="M296" s="93"/>
      <c r="N296" s="63"/>
    </row>
    <row r="297" spans="1:14" ht="19.5" customHeight="1">
      <c r="A297" s="94"/>
      <c r="B297" s="97" t="s">
        <v>235</v>
      </c>
      <c r="C297" s="66" t="s">
        <v>32</v>
      </c>
      <c r="D297" s="65">
        <f t="shared" si="33"/>
        <v>0</v>
      </c>
      <c r="E297" s="68">
        <v>0</v>
      </c>
      <c r="F297" s="68">
        <v>0</v>
      </c>
      <c r="G297" s="65">
        <v>0</v>
      </c>
      <c r="H297" s="68">
        <v>0</v>
      </c>
      <c r="I297" s="93" t="s">
        <v>66</v>
      </c>
      <c r="J297" s="66" t="s">
        <v>143</v>
      </c>
      <c r="K297" s="62" t="s">
        <v>104</v>
      </c>
      <c r="L297" s="93" t="s">
        <v>72</v>
      </c>
      <c r="M297" s="93" t="s">
        <v>173</v>
      </c>
      <c r="N297" s="63"/>
    </row>
    <row r="298" spans="1:14" ht="19.5" customHeight="1">
      <c r="A298" s="94"/>
      <c r="B298" s="97"/>
      <c r="C298" s="66" t="s">
        <v>33</v>
      </c>
      <c r="D298" s="65">
        <f t="shared" si="33"/>
        <v>0</v>
      </c>
      <c r="E298" s="68">
        <v>0</v>
      </c>
      <c r="F298" s="68">
        <v>0</v>
      </c>
      <c r="G298" s="65">
        <v>0</v>
      </c>
      <c r="H298" s="68">
        <v>0</v>
      </c>
      <c r="I298" s="93"/>
      <c r="J298" s="66" t="s">
        <v>143</v>
      </c>
      <c r="K298" s="62" t="s">
        <v>104</v>
      </c>
      <c r="L298" s="93"/>
      <c r="M298" s="93"/>
      <c r="N298" s="63"/>
    </row>
    <row r="299" spans="1:14" ht="19.5" customHeight="1">
      <c r="A299" s="94"/>
      <c r="B299" s="97"/>
      <c r="C299" s="66" t="s">
        <v>34</v>
      </c>
      <c r="D299" s="65">
        <f t="shared" si="33"/>
        <v>0</v>
      </c>
      <c r="E299" s="68">
        <v>0</v>
      </c>
      <c r="F299" s="68">
        <v>0</v>
      </c>
      <c r="G299" s="65">
        <v>0</v>
      </c>
      <c r="H299" s="68">
        <v>0</v>
      </c>
      <c r="I299" s="93"/>
      <c r="J299" s="66" t="s">
        <v>143</v>
      </c>
      <c r="K299" s="62" t="s">
        <v>233</v>
      </c>
      <c r="L299" s="93"/>
      <c r="M299" s="93"/>
      <c r="N299" s="63"/>
    </row>
    <row r="300" spans="1:14" ht="19.5" customHeight="1">
      <c r="A300" s="94"/>
      <c r="B300" s="97"/>
      <c r="C300" s="66" t="s">
        <v>270</v>
      </c>
      <c r="D300" s="65">
        <f t="shared" si="33"/>
        <v>0</v>
      </c>
      <c r="E300" s="68">
        <v>0</v>
      </c>
      <c r="F300" s="68">
        <v>0</v>
      </c>
      <c r="G300" s="65">
        <v>0</v>
      </c>
      <c r="H300" s="68">
        <v>0</v>
      </c>
      <c r="I300" s="93"/>
      <c r="J300" s="66" t="s">
        <v>143</v>
      </c>
      <c r="K300" s="62" t="s">
        <v>104</v>
      </c>
      <c r="L300" s="93"/>
      <c r="M300" s="93"/>
      <c r="N300" s="63"/>
    </row>
    <row r="301" spans="1:14" ht="79.5" customHeight="1">
      <c r="A301" s="94" t="s">
        <v>239</v>
      </c>
      <c r="B301" s="93" t="s">
        <v>240</v>
      </c>
      <c r="C301" s="66" t="s">
        <v>32</v>
      </c>
      <c r="D301" s="65">
        <f t="shared" si="33"/>
        <v>9258.1</v>
      </c>
      <c r="E301" s="68">
        <f t="shared" ref="E301:H302" si="38">E305+E309+E313</f>
        <v>0</v>
      </c>
      <c r="F301" s="68">
        <f t="shared" si="38"/>
        <v>0</v>
      </c>
      <c r="G301" s="65">
        <f t="shared" si="38"/>
        <v>9258.1</v>
      </c>
      <c r="H301" s="68">
        <f t="shared" si="38"/>
        <v>0</v>
      </c>
      <c r="I301" s="62" t="s">
        <v>241</v>
      </c>
      <c r="J301" s="66" t="s">
        <v>143</v>
      </c>
      <c r="K301" s="62">
        <v>100</v>
      </c>
      <c r="L301" s="93" t="s">
        <v>104</v>
      </c>
      <c r="M301" s="93" t="s">
        <v>173</v>
      </c>
      <c r="N301" s="63"/>
    </row>
    <row r="302" spans="1:14" ht="79.5" customHeight="1">
      <c r="A302" s="94"/>
      <c r="B302" s="93"/>
      <c r="C302" s="66" t="s">
        <v>33</v>
      </c>
      <c r="D302" s="65">
        <f t="shared" si="33"/>
        <v>1330.1</v>
      </c>
      <c r="E302" s="68">
        <f t="shared" si="38"/>
        <v>0</v>
      </c>
      <c r="F302" s="68">
        <f t="shared" si="38"/>
        <v>0</v>
      </c>
      <c r="G302" s="65">
        <f t="shared" ref="G302" si="39">G306+G310+G314</f>
        <v>1330.1</v>
      </c>
      <c r="H302" s="68">
        <f t="shared" si="38"/>
        <v>0</v>
      </c>
      <c r="I302" s="62" t="s">
        <v>241</v>
      </c>
      <c r="J302" s="66" t="s">
        <v>143</v>
      </c>
      <c r="K302" s="62">
        <v>100</v>
      </c>
      <c r="L302" s="93"/>
      <c r="M302" s="93"/>
      <c r="N302" s="63"/>
    </row>
    <row r="303" spans="1:14" ht="79.5" customHeight="1">
      <c r="A303" s="94"/>
      <c r="B303" s="93"/>
      <c r="C303" s="66" t="s">
        <v>34</v>
      </c>
      <c r="D303" s="65">
        <f t="shared" si="33"/>
        <v>1102.4000000000001</v>
      </c>
      <c r="E303" s="68">
        <v>0</v>
      </c>
      <c r="F303" s="68">
        <v>0</v>
      </c>
      <c r="G303" s="65">
        <f t="shared" ref="G303" si="40">G307+G311+G315</f>
        <v>1102.4000000000001</v>
      </c>
      <c r="H303" s="68">
        <v>0</v>
      </c>
      <c r="I303" s="62" t="s">
        <v>241</v>
      </c>
      <c r="J303" s="66" t="s">
        <v>143</v>
      </c>
      <c r="K303" s="62">
        <v>100</v>
      </c>
      <c r="L303" s="93"/>
      <c r="M303" s="93"/>
      <c r="N303" s="63"/>
    </row>
    <row r="304" spans="1:14" ht="79.5" customHeight="1">
      <c r="A304" s="94"/>
      <c r="B304" s="93"/>
      <c r="C304" s="66" t="s">
        <v>270</v>
      </c>
      <c r="D304" s="65">
        <f t="shared" si="33"/>
        <v>1102.4000000000001</v>
      </c>
      <c r="E304" s="68">
        <f>E308+E312+E316</f>
        <v>0</v>
      </c>
      <c r="F304" s="68">
        <f>F308+F312+F316</f>
        <v>0</v>
      </c>
      <c r="G304" s="65">
        <f t="shared" ref="G304" si="41">G308+G312+G316</f>
        <v>1102.4000000000001</v>
      </c>
      <c r="H304" s="68">
        <f>H308+H312+H316</f>
        <v>0</v>
      </c>
      <c r="I304" s="62" t="s">
        <v>241</v>
      </c>
      <c r="J304" s="66" t="s">
        <v>143</v>
      </c>
      <c r="K304" s="62">
        <v>100</v>
      </c>
      <c r="L304" s="93"/>
      <c r="M304" s="93"/>
      <c r="N304" s="63"/>
    </row>
    <row r="305" spans="1:14" ht="19.5" customHeight="1">
      <c r="A305" s="94"/>
      <c r="B305" s="97" t="s">
        <v>232</v>
      </c>
      <c r="C305" s="66" t="s">
        <v>32</v>
      </c>
      <c r="D305" s="65">
        <f t="shared" si="33"/>
        <v>8812.9</v>
      </c>
      <c r="E305" s="68">
        <v>0</v>
      </c>
      <c r="F305" s="68">
        <v>0</v>
      </c>
      <c r="G305" s="65">
        <f>8770.6+42.3</f>
        <v>8812.9</v>
      </c>
      <c r="H305" s="68">
        <v>0</v>
      </c>
      <c r="I305" s="93" t="s">
        <v>241</v>
      </c>
      <c r="J305" s="66" t="s">
        <v>143</v>
      </c>
      <c r="K305" s="62">
        <v>100</v>
      </c>
      <c r="L305" s="93" t="s">
        <v>160</v>
      </c>
      <c r="M305" s="93" t="s">
        <v>173</v>
      </c>
      <c r="N305" s="63"/>
    </row>
    <row r="306" spans="1:14" ht="19.5" customHeight="1">
      <c r="A306" s="94"/>
      <c r="B306" s="97"/>
      <c r="C306" s="66" t="s">
        <v>33</v>
      </c>
      <c r="D306" s="65">
        <f t="shared" si="33"/>
        <v>675</v>
      </c>
      <c r="E306" s="68">
        <v>0</v>
      </c>
      <c r="F306" s="68">
        <v>0</v>
      </c>
      <c r="G306" s="65">
        <v>675</v>
      </c>
      <c r="H306" s="68">
        <v>0</v>
      </c>
      <c r="I306" s="93"/>
      <c r="J306" s="66" t="s">
        <v>143</v>
      </c>
      <c r="K306" s="62">
        <v>100</v>
      </c>
      <c r="L306" s="93"/>
      <c r="M306" s="93"/>
      <c r="N306" s="63"/>
    </row>
    <row r="307" spans="1:14" ht="19.5" customHeight="1">
      <c r="A307" s="94"/>
      <c r="B307" s="97"/>
      <c r="C307" s="66" t="s">
        <v>34</v>
      </c>
      <c r="D307" s="65">
        <f t="shared" si="33"/>
        <v>500</v>
      </c>
      <c r="E307" s="68">
        <v>0</v>
      </c>
      <c r="F307" s="68">
        <v>0</v>
      </c>
      <c r="G307" s="65">
        <v>500</v>
      </c>
      <c r="H307" s="68">
        <v>0</v>
      </c>
      <c r="I307" s="93"/>
      <c r="J307" s="66" t="s">
        <v>143</v>
      </c>
      <c r="K307" s="62">
        <v>100</v>
      </c>
      <c r="L307" s="93"/>
      <c r="M307" s="93"/>
      <c r="N307" s="63"/>
    </row>
    <row r="308" spans="1:14" ht="19.5" customHeight="1">
      <c r="A308" s="94"/>
      <c r="B308" s="97"/>
      <c r="C308" s="66" t="s">
        <v>270</v>
      </c>
      <c r="D308" s="65">
        <f t="shared" si="33"/>
        <v>500</v>
      </c>
      <c r="E308" s="68">
        <v>0</v>
      </c>
      <c r="F308" s="68">
        <v>0</v>
      </c>
      <c r="G308" s="65">
        <v>500</v>
      </c>
      <c r="H308" s="68">
        <v>0</v>
      </c>
      <c r="I308" s="93"/>
      <c r="J308" s="66" t="s">
        <v>143</v>
      </c>
      <c r="K308" s="62">
        <v>100</v>
      </c>
      <c r="L308" s="93"/>
      <c r="M308" s="93"/>
      <c r="N308" s="63"/>
    </row>
    <row r="309" spans="1:14" ht="72" customHeight="1">
      <c r="A309" s="94"/>
      <c r="B309" s="97" t="s">
        <v>234</v>
      </c>
      <c r="C309" s="66" t="s">
        <v>32</v>
      </c>
      <c r="D309" s="65">
        <f t="shared" si="33"/>
        <v>184.7</v>
      </c>
      <c r="E309" s="68">
        <v>0</v>
      </c>
      <c r="F309" s="68">
        <v>0</v>
      </c>
      <c r="G309" s="65">
        <f>138.5+65.7-19.5</f>
        <v>184.7</v>
      </c>
      <c r="H309" s="68">
        <v>0</v>
      </c>
      <c r="I309" s="62" t="s">
        <v>242</v>
      </c>
      <c r="J309" s="66" t="s">
        <v>143</v>
      </c>
      <c r="K309" s="62">
        <v>100</v>
      </c>
      <c r="L309" s="93" t="s">
        <v>163</v>
      </c>
      <c r="M309" s="93" t="s">
        <v>173</v>
      </c>
      <c r="N309" s="63"/>
    </row>
    <row r="310" spans="1:14" ht="31.5" customHeight="1">
      <c r="A310" s="94"/>
      <c r="B310" s="97"/>
      <c r="C310" s="66" t="s">
        <v>33</v>
      </c>
      <c r="D310" s="65">
        <f t="shared" si="33"/>
        <v>346.4</v>
      </c>
      <c r="E310" s="68">
        <v>0</v>
      </c>
      <c r="F310" s="68">
        <v>0</v>
      </c>
      <c r="G310" s="65">
        <v>346.4</v>
      </c>
      <c r="H310" s="68">
        <v>0</v>
      </c>
      <c r="I310" s="93" t="s">
        <v>296</v>
      </c>
      <c r="J310" s="66" t="s">
        <v>143</v>
      </c>
      <c r="K310" s="62">
        <v>100</v>
      </c>
      <c r="L310" s="93"/>
      <c r="M310" s="93"/>
      <c r="N310" s="63"/>
    </row>
    <row r="311" spans="1:14" ht="31.5" customHeight="1">
      <c r="A311" s="94"/>
      <c r="B311" s="97"/>
      <c r="C311" s="66" t="s">
        <v>34</v>
      </c>
      <c r="D311" s="65">
        <f t="shared" si="33"/>
        <v>347.4</v>
      </c>
      <c r="E311" s="68">
        <v>0</v>
      </c>
      <c r="F311" s="68">
        <v>0</v>
      </c>
      <c r="G311" s="65">
        <v>347.4</v>
      </c>
      <c r="H311" s="68">
        <v>0</v>
      </c>
      <c r="I311" s="93"/>
      <c r="J311" s="66" t="s">
        <v>143</v>
      </c>
      <c r="K311" s="62">
        <v>100</v>
      </c>
      <c r="L311" s="93"/>
      <c r="M311" s="93"/>
      <c r="N311" s="63"/>
    </row>
    <row r="312" spans="1:14" ht="35.25" customHeight="1">
      <c r="A312" s="94"/>
      <c r="B312" s="97"/>
      <c r="C312" s="66" t="s">
        <v>270</v>
      </c>
      <c r="D312" s="65">
        <f t="shared" si="33"/>
        <v>347.4</v>
      </c>
      <c r="E312" s="68">
        <v>0</v>
      </c>
      <c r="F312" s="68">
        <v>0</v>
      </c>
      <c r="G312" s="65">
        <v>347.4</v>
      </c>
      <c r="H312" s="68">
        <v>0</v>
      </c>
      <c r="I312" s="93"/>
      <c r="J312" s="66" t="s">
        <v>143</v>
      </c>
      <c r="K312" s="62">
        <v>100</v>
      </c>
      <c r="L312" s="93"/>
      <c r="M312" s="93"/>
      <c r="N312" s="63"/>
    </row>
    <row r="313" spans="1:14" ht="41.25" customHeight="1">
      <c r="A313" s="94"/>
      <c r="B313" s="97" t="s">
        <v>235</v>
      </c>
      <c r="C313" s="66" t="s">
        <v>32</v>
      </c>
      <c r="D313" s="65">
        <f t="shared" si="33"/>
        <v>260.5</v>
      </c>
      <c r="E313" s="68">
        <v>0</v>
      </c>
      <c r="F313" s="68">
        <v>0</v>
      </c>
      <c r="G313" s="65">
        <v>260.5</v>
      </c>
      <c r="H313" s="68">
        <v>0</v>
      </c>
      <c r="I313" s="62" t="s">
        <v>295</v>
      </c>
      <c r="J313" s="66" t="s">
        <v>143</v>
      </c>
      <c r="K313" s="62">
        <v>100</v>
      </c>
      <c r="L313" s="93" t="s">
        <v>72</v>
      </c>
      <c r="M313" s="93" t="s">
        <v>173</v>
      </c>
      <c r="N313" s="63"/>
    </row>
    <row r="314" spans="1:14" ht="26.25" customHeight="1">
      <c r="A314" s="94"/>
      <c r="B314" s="97"/>
      <c r="C314" s="66" t="s">
        <v>33</v>
      </c>
      <c r="D314" s="65">
        <f t="shared" si="33"/>
        <v>308.7</v>
      </c>
      <c r="E314" s="68">
        <v>0</v>
      </c>
      <c r="F314" s="68">
        <v>0</v>
      </c>
      <c r="G314" s="65">
        <v>308.7</v>
      </c>
      <c r="H314" s="68">
        <v>0</v>
      </c>
      <c r="I314" s="99" t="s">
        <v>297</v>
      </c>
      <c r="J314" s="66" t="s">
        <v>143</v>
      </c>
      <c r="K314" s="62">
        <v>100</v>
      </c>
      <c r="L314" s="93"/>
      <c r="M314" s="93"/>
      <c r="N314" s="63"/>
    </row>
    <row r="315" spans="1:14" ht="26.25" customHeight="1">
      <c r="A315" s="94"/>
      <c r="B315" s="97"/>
      <c r="C315" s="66" t="s">
        <v>34</v>
      </c>
      <c r="D315" s="65">
        <f t="shared" si="33"/>
        <v>255</v>
      </c>
      <c r="E315" s="68">
        <v>0</v>
      </c>
      <c r="F315" s="68">
        <v>0</v>
      </c>
      <c r="G315" s="65">
        <v>255</v>
      </c>
      <c r="H315" s="68">
        <v>0</v>
      </c>
      <c r="I315" s="100"/>
      <c r="J315" s="66" t="s">
        <v>143</v>
      </c>
      <c r="K315" s="62">
        <v>100</v>
      </c>
      <c r="L315" s="93"/>
      <c r="M315" s="93"/>
      <c r="N315" s="63"/>
    </row>
    <row r="316" spans="1:14" ht="39.75" customHeight="1">
      <c r="A316" s="94"/>
      <c r="B316" s="97"/>
      <c r="C316" s="66" t="s">
        <v>270</v>
      </c>
      <c r="D316" s="65">
        <f t="shared" si="33"/>
        <v>255</v>
      </c>
      <c r="E316" s="68">
        <v>0</v>
      </c>
      <c r="F316" s="68">
        <v>0</v>
      </c>
      <c r="G316" s="65">
        <v>255</v>
      </c>
      <c r="H316" s="68">
        <v>0</v>
      </c>
      <c r="I316" s="101"/>
      <c r="J316" s="66" t="s">
        <v>143</v>
      </c>
      <c r="K316" s="62">
        <v>100</v>
      </c>
      <c r="L316" s="93"/>
      <c r="M316" s="93"/>
      <c r="N316" s="63"/>
    </row>
    <row r="317" spans="1:14" ht="79.5" customHeight="1">
      <c r="A317" s="94" t="s">
        <v>243</v>
      </c>
      <c r="B317" s="93" t="s">
        <v>311</v>
      </c>
      <c r="C317" s="66" t="s">
        <v>32</v>
      </c>
      <c r="D317" s="65">
        <f t="shared" ref="D317:D360" si="42">SUM(E317:H317)</f>
        <v>695.90000000000009</v>
      </c>
      <c r="E317" s="68">
        <f t="shared" ref="E317:H318" si="43">E321+E325+E329+E333</f>
        <v>0</v>
      </c>
      <c r="F317" s="68">
        <f t="shared" si="43"/>
        <v>0</v>
      </c>
      <c r="G317" s="65">
        <f t="shared" si="43"/>
        <v>695.90000000000009</v>
      </c>
      <c r="H317" s="68">
        <f t="shared" si="43"/>
        <v>0</v>
      </c>
      <c r="I317" s="62" t="s">
        <v>244</v>
      </c>
      <c r="J317" s="66" t="s">
        <v>143</v>
      </c>
      <c r="K317" s="62">
        <v>100</v>
      </c>
      <c r="L317" s="93" t="s">
        <v>104</v>
      </c>
      <c r="M317" s="93" t="s">
        <v>173</v>
      </c>
      <c r="N317" s="63"/>
    </row>
    <row r="318" spans="1:14" ht="79.5" customHeight="1">
      <c r="A318" s="94"/>
      <c r="B318" s="93"/>
      <c r="C318" s="66" t="s">
        <v>33</v>
      </c>
      <c r="D318" s="65">
        <f t="shared" si="42"/>
        <v>643</v>
      </c>
      <c r="E318" s="68">
        <f t="shared" si="43"/>
        <v>0</v>
      </c>
      <c r="F318" s="68">
        <f t="shared" si="43"/>
        <v>0</v>
      </c>
      <c r="G318" s="65">
        <f t="shared" ref="G318" si="44">G322+G326+G330+G334</f>
        <v>643</v>
      </c>
      <c r="H318" s="68">
        <f t="shared" si="43"/>
        <v>0</v>
      </c>
      <c r="I318" s="62" t="s">
        <v>244</v>
      </c>
      <c r="J318" s="66" t="s">
        <v>143</v>
      </c>
      <c r="K318" s="62">
        <v>100</v>
      </c>
      <c r="L318" s="93"/>
      <c r="M318" s="93"/>
      <c r="N318" s="63"/>
    </row>
    <row r="319" spans="1:14" ht="79.5" customHeight="1">
      <c r="A319" s="94"/>
      <c r="B319" s="93"/>
      <c r="C319" s="66" t="s">
        <v>34</v>
      </c>
      <c r="D319" s="65">
        <f t="shared" si="42"/>
        <v>520.29999999999995</v>
      </c>
      <c r="E319" s="68">
        <v>0</v>
      </c>
      <c r="F319" s="68">
        <v>0</v>
      </c>
      <c r="G319" s="65">
        <f t="shared" ref="G319" si="45">G323+G327+G331+G335</f>
        <v>520.29999999999995</v>
      </c>
      <c r="H319" s="68">
        <v>0</v>
      </c>
      <c r="I319" s="62" t="s">
        <v>244</v>
      </c>
      <c r="J319" s="66" t="s">
        <v>143</v>
      </c>
      <c r="K319" s="62">
        <v>100</v>
      </c>
      <c r="L319" s="93"/>
      <c r="M319" s="93"/>
      <c r="N319" s="63"/>
    </row>
    <row r="320" spans="1:14" ht="79.5" customHeight="1">
      <c r="A320" s="94"/>
      <c r="B320" s="93"/>
      <c r="C320" s="66" t="s">
        <v>270</v>
      </c>
      <c r="D320" s="65">
        <f t="shared" si="42"/>
        <v>520.29999999999995</v>
      </c>
      <c r="E320" s="68">
        <f>E324+E328+E332+E336</f>
        <v>0</v>
      </c>
      <c r="F320" s="68">
        <f>F324+F328+F332+F336</f>
        <v>0</v>
      </c>
      <c r="G320" s="65">
        <f t="shared" ref="G320" si="46">G324+G328+G332+G336</f>
        <v>520.29999999999995</v>
      </c>
      <c r="H320" s="68">
        <f>H324+H328+H332+H336</f>
        <v>0</v>
      </c>
      <c r="I320" s="62" t="s">
        <v>244</v>
      </c>
      <c r="J320" s="66" t="s">
        <v>143</v>
      </c>
      <c r="K320" s="62">
        <v>100</v>
      </c>
      <c r="L320" s="93"/>
      <c r="M320" s="93"/>
      <c r="N320" s="63"/>
    </row>
    <row r="321" spans="1:16" ht="19.5" customHeight="1">
      <c r="A321" s="94"/>
      <c r="B321" s="97" t="s">
        <v>232</v>
      </c>
      <c r="C321" s="66" t="s">
        <v>32</v>
      </c>
      <c r="D321" s="65">
        <f t="shared" si="42"/>
        <v>518.5</v>
      </c>
      <c r="E321" s="68">
        <v>0</v>
      </c>
      <c r="F321" s="68">
        <v>0</v>
      </c>
      <c r="G321" s="65">
        <v>518.5</v>
      </c>
      <c r="H321" s="68">
        <v>0</v>
      </c>
      <c r="I321" s="93" t="s">
        <v>244</v>
      </c>
      <c r="J321" s="66" t="s">
        <v>143</v>
      </c>
      <c r="K321" s="62">
        <v>100</v>
      </c>
      <c r="L321" s="93" t="s">
        <v>160</v>
      </c>
      <c r="M321" s="93" t="s">
        <v>173</v>
      </c>
      <c r="N321" s="63"/>
    </row>
    <row r="322" spans="1:16" ht="19.5" customHeight="1">
      <c r="A322" s="94"/>
      <c r="B322" s="97"/>
      <c r="C322" s="66" t="s">
        <v>33</v>
      </c>
      <c r="D322" s="65">
        <f t="shared" si="42"/>
        <v>400</v>
      </c>
      <c r="E322" s="68">
        <v>0</v>
      </c>
      <c r="F322" s="68">
        <v>0</v>
      </c>
      <c r="G322" s="65">
        <v>400</v>
      </c>
      <c r="H322" s="68">
        <v>0</v>
      </c>
      <c r="I322" s="93"/>
      <c r="J322" s="66" t="s">
        <v>143</v>
      </c>
      <c r="K322" s="62">
        <v>100</v>
      </c>
      <c r="L322" s="93"/>
      <c r="M322" s="93"/>
      <c r="N322" s="63"/>
    </row>
    <row r="323" spans="1:16" ht="19.5" customHeight="1">
      <c r="A323" s="94"/>
      <c r="B323" s="97"/>
      <c r="C323" s="66" t="s">
        <v>34</v>
      </c>
      <c r="D323" s="65">
        <f t="shared" si="42"/>
        <v>400</v>
      </c>
      <c r="E323" s="68">
        <v>0</v>
      </c>
      <c r="F323" s="68">
        <v>0</v>
      </c>
      <c r="G323" s="65">
        <v>400</v>
      </c>
      <c r="H323" s="68">
        <v>0</v>
      </c>
      <c r="I323" s="93"/>
      <c r="J323" s="66" t="s">
        <v>143</v>
      </c>
      <c r="K323" s="62">
        <v>100</v>
      </c>
      <c r="L323" s="93"/>
      <c r="M323" s="93"/>
      <c r="N323" s="63"/>
    </row>
    <row r="324" spans="1:16" ht="19.5" customHeight="1">
      <c r="A324" s="94"/>
      <c r="B324" s="97"/>
      <c r="C324" s="66" t="s">
        <v>270</v>
      </c>
      <c r="D324" s="65">
        <f t="shared" si="42"/>
        <v>400</v>
      </c>
      <c r="E324" s="68">
        <v>0</v>
      </c>
      <c r="F324" s="68">
        <v>0</v>
      </c>
      <c r="G324" s="65">
        <v>400</v>
      </c>
      <c r="H324" s="68">
        <v>0</v>
      </c>
      <c r="I324" s="93"/>
      <c r="J324" s="66" t="s">
        <v>143</v>
      </c>
      <c r="K324" s="62">
        <v>100</v>
      </c>
      <c r="L324" s="93"/>
      <c r="M324" s="93"/>
      <c r="N324" s="63"/>
    </row>
    <row r="325" spans="1:16" ht="47.25">
      <c r="A325" s="94"/>
      <c r="B325" s="97" t="s">
        <v>234</v>
      </c>
      <c r="C325" s="66" t="s">
        <v>32</v>
      </c>
      <c r="D325" s="65">
        <f t="shared" si="42"/>
        <v>82.699999999999989</v>
      </c>
      <c r="E325" s="68">
        <v>0</v>
      </c>
      <c r="F325" s="68">
        <v>0</v>
      </c>
      <c r="G325" s="65">
        <f>20.5+62.1+0.1</f>
        <v>82.699999999999989</v>
      </c>
      <c r="H325" s="68">
        <v>0</v>
      </c>
      <c r="I325" s="69" t="s">
        <v>298</v>
      </c>
      <c r="J325" s="66" t="s">
        <v>143</v>
      </c>
      <c r="K325" s="62">
        <v>100</v>
      </c>
      <c r="L325" s="93" t="s">
        <v>163</v>
      </c>
      <c r="M325" s="93" t="s">
        <v>173</v>
      </c>
      <c r="N325" s="63"/>
    </row>
    <row r="326" spans="1:16" ht="78.75">
      <c r="A326" s="94"/>
      <c r="B326" s="97"/>
      <c r="C326" s="66" t="s">
        <v>33</v>
      </c>
      <c r="D326" s="65">
        <f t="shared" si="42"/>
        <v>82.7</v>
      </c>
      <c r="E326" s="68">
        <v>0</v>
      </c>
      <c r="F326" s="68">
        <v>0</v>
      </c>
      <c r="G326" s="65">
        <v>82.7</v>
      </c>
      <c r="H326" s="68">
        <v>0</v>
      </c>
      <c r="I326" s="69" t="s">
        <v>299</v>
      </c>
      <c r="J326" s="66" t="s">
        <v>143</v>
      </c>
      <c r="K326" s="62">
        <v>100</v>
      </c>
      <c r="L326" s="93"/>
      <c r="M326" s="93"/>
      <c r="N326" s="63"/>
    </row>
    <row r="327" spans="1:16" ht="39.75" customHeight="1">
      <c r="A327" s="94"/>
      <c r="B327" s="97"/>
      <c r="C327" s="66" t="s">
        <v>34</v>
      </c>
      <c r="D327" s="65">
        <f t="shared" si="42"/>
        <v>46.9</v>
      </c>
      <c r="E327" s="68">
        <v>0</v>
      </c>
      <c r="F327" s="68">
        <v>0</v>
      </c>
      <c r="G327" s="65">
        <v>46.9</v>
      </c>
      <c r="H327" s="68">
        <v>0</v>
      </c>
      <c r="I327" s="99" t="s">
        <v>300</v>
      </c>
      <c r="J327" s="66" t="s">
        <v>143</v>
      </c>
      <c r="K327" s="62">
        <v>100</v>
      </c>
      <c r="L327" s="93"/>
      <c r="M327" s="93"/>
      <c r="N327" s="63"/>
    </row>
    <row r="328" spans="1:16" ht="39.75" customHeight="1">
      <c r="A328" s="94"/>
      <c r="B328" s="97"/>
      <c r="C328" s="66" t="s">
        <v>270</v>
      </c>
      <c r="D328" s="65">
        <f t="shared" si="42"/>
        <v>46.9</v>
      </c>
      <c r="E328" s="68">
        <v>0</v>
      </c>
      <c r="F328" s="68">
        <v>0</v>
      </c>
      <c r="G328" s="65">
        <v>46.9</v>
      </c>
      <c r="H328" s="68">
        <v>0</v>
      </c>
      <c r="I328" s="101"/>
      <c r="J328" s="66" t="s">
        <v>143</v>
      </c>
      <c r="K328" s="62">
        <v>100</v>
      </c>
      <c r="L328" s="93"/>
      <c r="M328" s="93"/>
      <c r="N328" s="74"/>
      <c r="O328" s="34"/>
      <c r="P328" s="34"/>
    </row>
    <row r="329" spans="1:16" ht="47.25">
      <c r="A329" s="94"/>
      <c r="B329" s="97" t="s">
        <v>235</v>
      </c>
      <c r="C329" s="66" t="s">
        <v>32</v>
      </c>
      <c r="D329" s="65">
        <f t="shared" si="42"/>
        <v>73.7</v>
      </c>
      <c r="E329" s="68">
        <v>0</v>
      </c>
      <c r="F329" s="68">
        <v>0</v>
      </c>
      <c r="G329" s="65">
        <v>73.7</v>
      </c>
      <c r="H329" s="68">
        <v>0</v>
      </c>
      <c r="I329" s="69" t="s">
        <v>301</v>
      </c>
      <c r="J329" s="66" t="s">
        <v>143</v>
      </c>
      <c r="K329" s="62">
        <v>100</v>
      </c>
      <c r="L329" s="93" t="s">
        <v>72</v>
      </c>
      <c r="M329" s="93" t="s">
        <v>173</v>
      </c>
      <c r="N329" s="74"/>
      <c r="O329" s="34"/>
      <c r="P329" s="34"/>
    </row>
    <row r="330" spans="1:16" ht="76.5" customHeight="1">
      <c r="A330" s="94"/>
      <c r="B330" s="97"/>
      <c r="C330" s="66" t="s">
        <v>33</v>
      </c>
      <c r="D330" s="65">
        <f t="shared" si="42"/>
        <v>139.30000000000001</v>
      </c>
      <c r="E330" s="68">
        <v>0</v>
      </c>
      <c r="F330" s="68">
        <v>0</v>
      </c>
      <c r="G330" s="65">
        <v>139.30000000000001</v>
      </c>
      <c r="H330" s="68">
        <v>0</v>
      </c>
      <c r="I330" s="69" t="s">
        <v>302</v>
      </c>
      <c r="J330" s="66" t="s">
        <v>143</v>
      </c>
      <c r="K330" s="62">
        <v>100</v>
      </c>
      <c r="L330" s="93"/>
      <c r="M330" s="93"/>
      <c r="N330" s="74"/>
      <c r="O330" s="34"/>
      <c r="P330" s="34"/>
    </row>
    <row r="331" spans="1:16">
      <c r="A331" s="94"/>
      <c r="B331" s="97"/>
      <c r="C331" s="66" t="s">
        <v>34</v>
      </c>
      <c r="D331" s="65">
        <f t="shared" si="42"/>
        <v>52.4</v>
      </c>
      <c r="E331" s="68">
        <v>0</v>
      </c>
      <c r="F331" s="68">
        <v>0</v>
      </c>
      <c r="G331" s="65">
        <v>52.4</v>
      </c>
      <c r="H331" s="68">
        <v>0</v>
      </c>
      <c r="I331" s="99" t="s">
        <v>303</v>
      </c>
      <c r="J331" s="66" t="s">
        <v>143</v>
      </c>
      <c r="K331" s="62">
        <v>100</v>
      </c>
      <c r="L331" s="93"/>
      <c r="M331" s="93"/>
      <c r="N331" s="74"/>
      <c r="O331" s="34"/>
      <c r="P331" s="34"/>
    </row>
    <row r="332" spans="1:16" ht="40.5" customHeight="1">
      <c r="A332" s="94"/>
      <c r="B332" s="97"/>
      <c r="C332" s="66" t="s">
        <v>270</v>
      </c>
      <c r="D332" s="65">
        <f t="shared" si="42"/>
        <v>52.4</v>
      </c>
      <c r="E332" s="68">
        <v>0</v>
      </c>
      <c r="F332" s="68">
        <v>0</v>
      </c>
      <c r="G332" s="65">
        <v>52.4</v>
      </c>
      <c r="H332" s="68">
        <v>0</v>
      </c>
      <c r="I332" s="101"/>
      <c r="J332" s="66" t="s">
        <v>143</v>
      </c>
      <c r="K332" s="62">
        <v>100</v>
      </c>
      <c r="L332" s="93"/>
      <c r="M332" s="93"/>
      <c r="N332" s="74"/>
      <c r="O332" s="34"/>
      <c r="P332" s="34"/>
    </row>
    <row r="333" spans="1:16" ht="19.5" customHeight="1">
      <c r="A333" s="94"/>
      <c r="B333" s="97" t="s">
        <v>322</v>
      </c>
      <c r="C333" s="66" t="s">
        <v>32</v>
      </c>
      <c r="D333" s="65">
        <f t="shared" si="42"/>
        <v>21</v>
      </c>
      <c r="E333" s="68">
        <v>0</v>
      </c>
      <c r="F333" s="68">
        <v>0</v>
      </c>
      <c r="G333" s="65">
        <v>21</v>
      </c>
      <c r="H333" s="68">
        <v>0</v>
      </c>
      <c r="I333" s="93" t="s">
        <v>244</v>
      </c>
      <c r="J333" s="66" t="s">
        <v>143</v>
      </c>
      <c r="K333" s="62">
        <v>100</v>
      </c>
      <c r="L333" s="93" t="s">
        <v>74</v>
      </c>
      <c r="M333" s="93" t="s">
        <v>173</v>
      </c>
      <c r="N333" s="63"/>
    </row>
    <row r="334" spans="1:16" ht="19.5" customHeight="1">
      <c r="A334" s="94"/>
      <c r="B334" s="97"/>
      <c r="C334" s="66" t="s">
        <v>33</v>
      </c>
      <c r="D334" s="65">
        <f t="shared" si="42"/>
        <v>21</v>
      </c>
      <c r="E334" s="68">
        <v>0</v>
      </c>
      <c r="F334" s="68">
        <v>0</v>
      </c>
      <c r="G334" s="65">
        <v>21</v>
      </c>
      <c r="H334" s="68">
        <v>0</v>
      </c>
      <c r="I334" s="93"/>
      <c r="J334" s="66" t="s">
        <v>143</v>
      </c>
      <c r="K334" s="62">
        <v>100</v>
      </c>
      <c r="L334" s="93"/>
      <c r="M334" s="93"/>
      <c r="N334" s="63"/>
    </row>
    <row r="335" spans="1:16" ht="19.5" customHeight="1">
      <c r="A335" s="94"/>
      <c r="B335" s="97"/>
      <c r="C335" s="66" t="s">
        <v>34</v>
      </c>
      <c r="D335" s="65">
        <f t="shared" si="42"/>
        <v>21</v>
      </c>
      <c r="E335" s="68">
        <v>0</v>
      </c>
      <c r="F335" s="68">
        <v>0</v>
      </c>
      <c r="G335" s="65">
        <v>21</v>
      </c>
      <c r="H335" s="68">
        <v>0</v>
      </c>
      <c r="I335" s="93"/>
      <c r="J335" s="66" t="s">
        <v>143</v>
      </c>
      <c r="K335" s="62">
        <v>100</v>
      </c>
      <c r="L335" s="93"/>
      <c r="M335" s="93"/>
      <c r="N335" s="63"/>
    </row>
    <row r="336" spans="1:16" ht="30" customHeight="1">
      <c r="A336" s="94"/>
      <c r="B336" s="97"/>
      <c r="C336" s="66" t="s">
        <v>270</v>
      </c>
      <c r="D336" s="65">
        <f t="shared" si="42"/>
        <v>21</v>
      </c>
      <c r="E336" s="68">
        <v>0</v>
      </c>
      <c r="F336" s="68">
        <v>0</v>
      </c>
      <c r="G336" s="65">
        <v>21</v>
      </c>
      <c r="H336" s="68">
        <v>0</v>
      </c>
      <c r="I336" s="93"/>
      <c r="J336" s="66" t="s">
        <v>143</v>
      </c>
      <c r="K336" s="62">
        <v>100</v>
      </c>
      <c r="L336" s="93"/>
      <c r="M336" s="93"/>
      <c r="N336" s="63"/>
    </row>
    <row r="337" spans="1:14" ht="75" customHeight="1">
      <c r="A337" s="94" t="s">
        <v>245</v>
      </c>
      <c r="B337" s="93" t="s">
        <v>321</v>
      </c>
      <c r="C337" s="66" t="s">
        <v>32</v>
      </c>
      <c r="D337" s="65">
        <f t="shared" si="42"/>
        <v>188.5</v>
      </c>
      <c r="E337" s="68">
        <f t="shared" ref="E337:H338" si="47">E341+E345+E349+E353</f>
        <v>0</v>
      </c>
      <c r="F337" s="68">
        <f t="shared" si="47"/>
        <v>0</v>
      </c>
      <c r="G337" s="65">
        <f t="shared" si="47"/>
        <v>188.5</v>
      </c>
      <c r="H337" s="68">
        <f t="shared" si="47"/>
        <v>0</v>
      </c>
      <c r="I337" s="62" t="s">
        <v>246</v>
      </c>
      <c r="J337" s="66" t="s">
        <v>143</v>
      </c>
      <c r="K337" s="62">
        <v>100</v>
      </c>
      <c r="L337" s="93" t="s">
        <v>104</v>
      </c>
      <c r="M337" s="93" t="s">
        <v>173</v>
      </c>
      <c r="N337" s="63"/>
    </row>
    <row r="338" spans="1:14" ht="75" customHeight="1">
      <c r="A338" s="94"/>
      <c r="B338" s="93"/>
      <c r="C338" s="66" t="s">
        <v>33</v>
      </c>
      <c r="D338" s="65">
        <f t="shared" si="42"/>
        <v>67</v>
      </c>
      <c r="E338" s="68">
        <f t="shared" si="47"/>
        <v>0</v>
      </c>
      <c r="F338" s="68">
        <f t="shared" si="47"/>
        <v>0</v>
      </c>
      <c r="G338" s="65">
        <f t="shared" ref="G338" si="48">G342+G346+G350+G354</f>
        <v>67</v>
      </c>
      <c r="H338" s="68">
        <f t="shared" si="47"/>
        <v>0</v>
      </c>
      <c r="I338" s="62" t="s">
        <v>246</v>
      </c>
      <c r="J338" s="66" t="s">
        <v>143</v>
      </c>
      <c r="K338" s="62">
        <v>100</v>
      </c>
      <c r="L338" s="93"/>
      <c r="M338" s="93"/>
      <c r="N338" s="63"/>
    </row>
    <row r="339" spans="1:14" ht="75" customHeight="1">
      <c r="A339" s="94"/>
      <c r="B339" s="93"/>
      <c r="C339" s="66" t="s">
        <v>34</v>
      </c>
      <c r="D339" s="65">
        <f t="shared" si="42"/>
        <v>48.5</v>
      </c>
      <c r="E339" s="68">
        <v>0</v>
      </c>
      <c r="F339" s="68">
        <v>0</v>
      </c>
      <c r="G339" s="65">
        <f t="shared" ref="G339" si="49">G343+G347+G351+G355</f>
        <v>48.5</v>
      </c>
      <c r="H339" s="68">
        <v>0</v>
      </c>
      <c r="I339" s="62" t="s">
        <v>246</v>
      </c>
      <c r="J339" s="66" t="s">
        <v>143</v>
      </c>
      <c r="K339" s="62">
        <v>100</v>
      </c>
      <c r="L339" s="93"/>
      <c r="M339" s="93"/>
      <c r="N339" s="63"/>
    </row>
    <row r="340" spans="1:14" ht="75" customHeight="1">
      <c r="A340" s="94"/>
      <c r="B340" s="93"/>
      <c r="C340" s="66" t="s">
        <v>270</v>
      </c>
      <c r="D340" s="65">
        <f t="shared" si="42"/>
        <v>58.5</v>
      </c>
      <c r="E340" s="68">
        <f>E344+E348+E352+E356</f>
        <v>0</v>
      </c>
      <c r="F340" s="68">
        <f>F344+F348+F352+F356</f>
        <v>0</v>
      </c>
      <c r="G340" s="65">
        <f t="shared" ref="G340" si="50">G344+G348+G352+G356</f>
        <v>58.5</v>
      </c>
      <c r="H340" s="68">
        <f>H344+H348+H352+H356</f>
        <v>0</v>
      </c>
      <c r="I340" s="62" t="s">
        <v>246</v>
      </c>
      <c r="J340" s="66" t="s">
        <v>143</v>
      </c>
      <c r="K340" s="62">
        <v>100</v>
      </c>
      <c r="L340" s="93"/>
      <c r="M340" s="93"/>
      <c r="N340" s="63"/>
    </row>
    <row r="341" spans="1:14" ht="19.5" customHeight="1">
      <c r="A341" s="94"/>
      <c r="B341" s="97" t="s">
        <v>232</v>
      </c>
      <c r="C341" s="66" t="s">
        <v>32</v>
      </c>
      <c r="D341" s="65">
        <f t="shared" si="42"/>
        <v>20</v>
      </c>
      <c r="E341" s="68">
        <v>0</v>
      </c>
      <c r="F341" s="68">
        <v>0</v>
      </c>
      <c r="G341" s="65">
        <v>20</v>
      </c>
      <c r="H341" s="68">
        <v>0</v>
      </c>
      <c r="I341" s="93" t="s">
        <v>246</v>
      </c>
      <c r="J341" s="66" t="s">
        <v>143</v>
      </c>
      <c r="K341" s="62">
        <v>100</v>
      </c>
      <c r="L341" s="93" t="s">
        <v>160</v>
      </c>
      <c r="M341" s="93" t="s">
        <v>173</v>
      </c>
      <c r="N341" s="63"/>
    </row>
    <row r="342" spans="1:14" ht="19.5" customHeight="1">
      <c r="A342" s="94"/>
      <c r="B342" s="97"/>
      <c r="C342" s="66" t="s">
        <v>33</v>
      </c>
      <c r="D342" s="65">
        <f t="shared" si="42"/>
        <v>20</v>
      </c>
      <c r="E342" s="68">
        <v>0</v>
      </c>
      <c r="F342" s="68">
        <v>0</v>
      </c>
      <c r="G342" s="65">
        <v>20</v>
      </c>
      <c r="H342" s="68">
        <v>0</v>
      </c>
      <c r="I342" s="93"/>
      <c r="J342" s="66" t="s">
        <v>143</v>
      </c>
      <c r="K342" s="62">
        <v>100</v>
      </c>
      <c r="L342" s="93"/>
      <c r="M342" s="93"/>
      <c r="N342" s="63"/>
    </row>
    <row r="343" spans="1:14" ht="19.5" customHeight="1">
      <c r="A343" s="94"/>
      <c r="B343" s="97"/>
      <c r="C343" s="66" t="s">
        <v>34</v>
      </c>
      <c r="D343" s="65">
        <f t="shared" si="42"/>
        <v>20</v>
      </c>
      <c r="E343" s="68">
        <v>0</v>
      </c>
      <c r="F343" s="68">
        <v>0</v>
      </c>
      <c r="G343" s="65">
        <v>20</v>
      </c>
      <c r="H343" s="68">
        <v>0</v>
      </c>
      <c r="I343" s="93"/>
      <c r="J343" s="66" t="s">
        <v>143</v>
      </c>
      <c r="K343" s="62">
        <v>100</v>
      </c>
      <c r="L343" s="93"/>
      <c r="M343" s="93"/>
      <c r="N343" s="63"/>
    </row>
    <row r="344" spans="1:14" ht="19.5" customHeight="1">
      <c r="A344" s="94"/>
      <c r="B344" s="97"/>
      <c r="C344" s="66" t="s">
        <v>270</v>
      </c>
      <c r="D344" s="65">
        <f t="shared" si="42"/>
        <v>20</v>
      </c>
      <c r="E344" s="68">
        <v>0</v>
      </c>
      <c r="F344" s="68">
        <v>0</v>
      </c>
      <c r="G344" s="65">
        <v>20</v>
      </c>
      <c r="H344" s="68">
        <v>0</v>
      </c>
      <c r="I344" s="93"/>
      <c r="J344" s="66" t="s">
        <v>143</v>
      </c>
      <c r="K344" s="62">
        <v>100</v>
      </c>
      <c r="L344" s="93"/>
      <c r="M344" s="93"/>
      <c r="N344" s="63"/>
    </row>
    <row r="345" spans="1:14" ht="39.75" customHeight="1">
      <c r="A345" s="94"/>
      <c r="B345" s="97" t="s">
        <v>234</v>
      </c>
      <c r="C345" s="66" t="s">
        <v>32</v>
      </c>
      <c r="D345" s="65">
        <f t="shared" si="42"/>
        <v>4.4000000000000004</v>
      </c>
      <c r="E345" s="68">
        <v>0</v>
      </c>
      <c r="F345" s="68">
        <v>0</v>
      </c>
      <c r="G345" s="65">
        <f>6-1.6</f>
        <v>4.4000000000000004</v>
      </c>
      <c r="H345" s="68">
        <v>0</v>
      </c>
      <c r="I345" s="99" t="s">
        <v>304</v>
      </c>
      <c r="J345" s="66" t="s">
        <v>143</v>
      </c>
      <c r="K345" s="62">
        <v>100</v>
      </c>
      <c r="L345" s="93" t="s">
        <v>163</v>
      </c>
      <c r="M345" s="93" t="s">
        <v>173</v>
      </c>
      <c r="N345" s="63"/>
    </row>
    <row r="346" spans="1:14" ht="39.75" customHeight="1">
      <c r="A346" s="94"/>
      <c r="B346" s="97"/>
      <c r="C346" s="66" t="s">
        <v>33</v>
      </c>
      <c r="D346" s="65">
        <f t="shared" si="42"/>
        <v>6</v>
      </c>
      <c r="E346" s="68">
        <v>0</v>
      </c>
      <c r="F346" s="68">
        <v>0</v>
      </c>
      <c r="G346" s="65">
        <v>6</v>
      </c>
      <c r="H346" s="68">
        <v>0</v>
      </c>
      <c r="I346" s="100"/>
      <c r="J346" s="66" t="s">
        <v>143</v>
      </c>
      <c r="K346" s="62">
        <v>100</v>
      </c>
      <c r="L346" s="93"/>
      <c r="M346" s="93"/>
      <c r="N346" s="63"/>
    </row>
    <row r="347" spans="1:14" ht="19.5" customHeight="1">
      <c r="A347" s="94"/>
      <c r="B347" s="97"/>
      <c r="C347" s="66" t="s">
        <v>34</v>
      </c>
      <c r="D347" s="65">
        <f t="shared" si="42"/>
        <v>0</v>
      </c>
      <c r="E347" s="68">
        <v>0</v>
      </c>
      <c r="F347" s="68">
        <v>0</v>
      </c>
      <c r="G347" s="65">
        <v>0</v>
      </c>
      <c r="H347" s="68">
        <v>0</v>
      </c>
      <c r="I347" s="99"/>
      <c r="J347" s="66" t="s">
        <v>143</v>
      </c>
      <c r="K347" s="62">
        <v>100</v>
      </c>
      <c r="L347" s="93"/>
      <c r="M347" s="93"/>
      <c r="N347" s="63"/>
    </row>
    <row r="348" spans="1:14" ht="19.5" customHeight="1">
      <c r="A348" s="94"/>
      <c r="B348" s="97"/>
      <c r="C348" s="66" t="s">
        <v>270</v>
      </c>
      <c r="D348" s="65">
        <f t="shared" si="42"/>
        <v>0</v>
      </c>
      <c r="E348" s="68">
        <v>0</v>
      </c>
      <c r="F348" s="68">
        <v>0</v>
      </c>
      <c r="G348" s="65">
        <v>0</v>
      </c>
      <c r="H348" s="68">
        <v>0</v>
      </c>
      <c r="I348" s="101"/>
      <c r="J348" s="66" t="s">
        <v>143</v>
      </c>
      <c r="K348" s="62">
        <v>100</v>
      </c>
      <c r="L348" s="93"/>
      <c r="M348" s="93"/>
      <c r="N348" s="63"/>
    </row>
    <row r="349" spans="1:14" ht="110.25">
      <c r="A349" s="94"/>
      <c r="B349" s="97" t="s">
        <v>235</v>
      </c>
      <c r="C349" s="66" t="s">
        <v>32</v>
      </c>
      <c r="D349" s="65">
        <f t="shared" si="42"/>
        <v>149.1</v>
      </c>
      <c r="E349" s="68">
        <v>0</v>
      </c>
      <c r="F349" s="68">
        <v>0</v>
      </c>
      <c r="G349" s="65">
        <v>149.1</v>
      </c>
      <c r="H349" s="68">
        <v>0</v>
      </c>
      <c r="I349" s="69" t="s">
        <v>305</v>
      </c>
      <c r="J349" s="66" t="s">
        <v>143</v>
      </c>
      <c r="K349" s="62">
        <v>100</v>
      </c>
      <c r="L349" s="93" t="s">
        <v>72</v>
      </c>
      <c r="M349" s="93" t="s">
        <v>173</v>
      </c>
      <c r="N349" s="63"/>
    </row>
    <row r="350" spans="1:14" ht="21.75" customHeight="1">
      <c r="A350" s="94"/>
      <c r="B350" s="97"/>
      <c r="C350" s="66" t="s">
        <v>33</v>
      </c>
      <c r="D350" s="65">
        <f t="shared" si="42"/>
        <v>26</v>
      </c>
      <c r="E350" s="68">
        <v>0</v>
      </c>
      <c r="F350" s="68">
        <v>0</v>
      </c>
      <c r="G350" s="65">
        <v>26</v>
      </c>
      <c r="H350" s="68">
        <v>0</v>
      </c>
      <c r="I350" s="93" t="s">
        <v>306</v>
      </c>
      <c r="J350" s="66" t="s">
        <v>143</v>
      </c>
      <c r="K350" s="62">
        <v>100</v>
      </c>
      <c r="L350" s="93"/>
      <c r="M350" s="93"/>
      <c r="N350" s="63"/>
    </row>
    <row r="351" spans="1:14" ht="21.75" customHeight="1">
      <c r="A351" s="94"/>
      <c r="B351" s="97"/>
      <c r="C351" s="66" t="s">
        <v>34</v>
      </c>
      <c r="D351" s="65">
        <f t="shared" si="42"/>
        <v>13.5</v>
      </c>
      <c r="E351" s="68">
        <v>0</v>
      </c>
      <c r="F351" s="68">
        <v>0</v>
      </c>
      <c r="G351" s="65">
        <v>13.5</v>
      </c>
      <c r="H351" s="68">
        <v>0</v>
      </c>
      <c r="I351" s="93"/>
      <c r="J351" s="66" t="s">
        <v>143</v>
      </c>
      <c r="K351" s="62">
        <v>100</v>
      </c>
      <c r="L351" s="93"/>
      <c r="M351" s="93"/>
      <c r="N351" s="63"/>
    </row>
    <row r="352" spans="1:14" ht="21.75" customHeight="1">
      <c r="A352" s="94"/>
      <c r="B352" s="97"/>
      <c r="C352" s="66" t="s">
        <v>270</v>
      </c>
      <c r="D352" s="65">
        <f t="shared" si="42"/>
        <v>23.5</v>
      </c>
      <c r="E352" s="68">
        <v>0</v>
      </c>
      <c r="F352" s="68">
        <v>0</v>
      </c>
      <c r="G352" s="65">
        <v>23.5</v>
      </c>
      <c r="H352" s="68">
        <v>0</v>
      </c>
      <c r="I352" s="93"/>
      <c r="J352" s="66" t="s">
        <v>143</v>
      </c>
      <c r="K352" s="62">
        <v>100</v>
      </c>
      <c r="L352" s="93"/>
      <c r="M352" s="93"/>
      <c r="N352" s="63"/>
    </row>
    <row r="353" spans="1:14" ht="21" customHeight="1">
      <c r="A353" s="94"/>
      <c r="B353" s="97" t="s">
        <v>322</v>
      </c>
      <c r="C353" s="66" t="s">
        <v>32</v>
      </c>
      <c r="D353" s="65">
        <f t="shared" si="42"/>
        <v>15</v>
      </c>
      <c r="E353" s="68">
        <v>0</v>
      </c>
      <c r="F353" s="68">
        <v>0</v>
      </c>
      <c r="G353" s="65">
        <v>15</v>
      </c>
      <c r="H353" s="68">
        <v>0</v>
      </c>
      <c r="I353" s="93" t="s">
        <v>246</v>
      </c>
      <c r="J353" s="66" t="s">
        <v>143</v>
      </c>
      <c r="K353" s="62">
        <v>100</v>
      </c>
      <c r="L353" s="93" t="s">
        <v>74</v>
      </c>
      <c r="M353" s="93" t="s">
        <v>173</v>
      </c>
      <c r="N353" s="63"/>
    </row>
    <row r="354" spans="1:14" ht="21" customHeight="1">
      <c r="A354" s="94"/>
      <c r="B354" s="97"/>
      <c r="C354" s="66" t="s">
        <v>33</v>
      </c>
      <c r="D354" s="65">
        <f t="shared" si="42"/>
        <v>15</v>
      </c>
      <c r="E354" s="68">
        <v>0</v>
      </c>
      <c r="F354" s="68">
        <v>0</v>
      </c>
      <c r="G354" s="65">
        <v>15</v>
      </c>
      <c r="H354" s="68">
        <v>0</v>
      </c>
      <c r="I354" s="93"/>
      <c r="J354" s="66" t="s">
        <v>143</v>
      </c>
      <c r="K354" s="62">
        <v>100</v>
      </c>
      <c r="L354" s="93"/>
      <c r="M354" s="93"/>
      <c r="N354" s="63"/>
    </row>
    <row r="355" spans="1:14" ht="21" customHeight="1">
      <c r="A355" s="94"/>
      <c r="B355" s="97"/>
      <c r="C355" s="66" t="s">
        <v>34</v>
      </c>
      <c r="D355" s="65">
        <f t="shared" si="42"/>
        <v>15</v>
      </c>
      <c r="E355" s="68">
        <v>0</v>
      </c>
      <c r="F355" s="68">
        <v>0</v>
      </c>
      <c r="G355" s="65">
        <v>15</v>
      </c>
      <c r="H355" s="68">
        <v>0</v>
      </c>
      <c r="I355" s="93"/>
      <c r="J355" s="66" t="s">
        <v>143</v>
      </c>
      <c r="K355" s="62">
        <v>100</v>
      </c>
      <c r="L355" s="93"/>
      <c r="M355" s="93"/>
      <c r="N355" s="63"/>
    </row>
    <row r="356" spans="1:14" ht="21" customHeight="1">
      <c r="A356" s="94"/>
      <c r="B356" s="97"/>
      <c r="C356" s="66" t="s">
        <v>270</v>
      </c>
      <c r="D356" s="65">
        <f t="shared" si="42"/>
        <v>15</v>
      </c>
      <c r="E356" s="68">
        <v>0</v>
      </c>
      <c r="F356" s="68">
        <v>0</v>
      </c>
      <c r="G356" s="65">
        <v>15</v>
      </c>
      <c r="H356" s="68">
        <v>0</v>
      </c>
      <c r="I356" s="93"/>
      <c r="J356" s="66" t="s">
        <v>143</v>
      </c>
      <c r="K356" s="62">
        <v>100</v>
      </c>
      <c r="L356" s="93"/>
      <c r="M356" s="93"/>
      <c r="N356" s="63"/>
    </row>
    <row r="357" spans="1:14" ht="84.75" customHeight="1">
      <c r="A357" s="94" t="s">
        <v>247</v>
      </c>
      <c r="B357" s="93" t="s">
        <v>312</v>
      </c>
      <c r="C357" s="66" t="s">
        <v>32</v>
      </c>
      <c r="D357" s="65">
        <f t="shared" si="42"/>
        <v>103.5</v>
      </c>
      <c r="E357" s="68">
        <f t="shared" ref="E357:H358" si="51">E361+E365+E373</f>
        <v>0</v>
      </c>
      <c r="F357" s="68">
        <f t="shared" si="51"/>
        <v>0</v>
      </c>
      <c r="G357" s="65">
        <f t="shared" si="51"/>
        <v>103.5</v>
      </c>
      <c r="H357" s="68">
        <f t="shared" si="51"/>
        <v>0</v>
      </c>
      <c r="I357" s="62" t="s">
        <v>248</v>
      </c>
      <c r="J357" s="66" t="s">
        <v>143</v>
      </c>
      <c r="K357" s="62">
        <v>100</v>
      </c>
      <c r="L357" s="93" t="s">
        <v>104</v>
      </c>
      <c r="M357" s="93" t="s">
        <v>173</v>
      </c>
      <c r="N357" s="63"/>
    </row>
    <row r="358" spans="1:14" ht="84.75" customHeight="1">
      <c r="A358" s="94"/>
      <c r="B358" s="93"/>
      <c r="C358" s="66" t="s">
        <v>33</v>
      </c>
      <c r="D358" s="65">
        <f t="shared" si="42"/>
        <v>100</v>
      </c>
      <c r="E358" s="68">
        <f t="shared" si="51"/>
        <v>0</v>
      </c>
      <c r="F358" s="68">
        <f t="shared" si="51"/>
        <v>0</v>
      </c>
      <c r="G358" s="65">
        <f t="shared" si="51"/>
        <v>100</v>
      </c>
      <c r="H358" s="68">
        <f t="shared" si="51"/>
        <v>0</v>
      </c>
      <c r="I358" s="62" t="s">
        <v>248</v>
      </c>
      <c r="J358" s="66" t="s">
        <v>143</v>
      </c>
      <c r="K358" s="62">
        <v>100</v>
      </c>
      <c r="L358" s="93"/>
      <c r="M358" s="93"/>
      <c r="N358" s="63"/>
    </row>
    <row r="359" spans="1:14" ht="84.75" customHeight="1">
      <c r="A359" s="94"/>
      <c r="B359" s="93"/>
      <c r="C359" s="66" t="s">
        <v>34</v>
      </c>
      <c r="D359" s="65">
        <f t="shared" si="42"/>
        <v>100</v>
      </c>
      <c r="E359" s="68">
        <v>0</v>
      </c>
      <c r="F359" s="68">
        <v>0</v>
      </c>
      <c r="G359" s="65">
        <v>100</v>
      </c>
      <c r="H359" s="68">
        <v>0</v>
      </c>
      <c r="I359" s="62" t="s">
        <v>248</v>
      </c>
      <c r="J359" s="66" t="s">
        <v>143</v>
      </c>
      <c r="K359" s="62">
        <v>100</v>
      </c>
      <c r="L359" s="93"/>
      <c r="M359" s="93"/>
      <c r="N359" s="63"/>
    </row>
    <row r="360" spans="1:14" ht="84.75" customHeight="1">
      <c r="A360" s="94"/>
      <c r="B360" s="93"/>
      <c r="C360" s="66" t="s">
        <v>270</v>
      </c>
      <c r="D360" s="65">
        <f t="shared" si="42"/>
        <v>100</v>
      </c>
      <c r="E360" s="68">
        <f>E364+E368+E376</f>
        <v>0</v>
      </c>
      <c r="F360" s="68">
        <f>F364+F368+F376</f>
        <v>0</v>
      </c>
      <c r="G360" s="65">
        <f>G364+G368+G376</f>
        <v>100</v>
      </c>
      <c r="H360" s="68">
        <f>H364+H368+H376</f>
        <v>0</v>
      </c>
      <c r="I360" s="62" t="s">
        <v>248</v>
      </c>
      <c r="J360" s="66" t="s">
        <v>143</v>
      </c>
      <c r="K360" s="62">
        <v>100</v>
      </c>
      <c r="L360" s="93"/>
      <c r="M360" s="93"/>
      <c r="N360" s="63"/>
    </row>
    <row r="361" spans="1:14" ht="19.5" customHeight="1">
      <c r="A361" s="94"/>
      <c r="B361" s="97" t="s">
        <v>232</v>
      </c>
      <c r="C361" s="66" t="s">
        <v>32</v>
      </c>
      <c r="D361" s="65">
        <f t="shared" ref="D361:D400" si="52">SUM(E361:H361)</f>
        <v>100</v>
      </c>
      <c r="E361" s="68">
        <v>0</v>
      </c>
      <c r="F361" s="68">
        <v>0</v>
      </c>
      <c r="G361" s="65">
        <v>100</v>
      </c>
      <c r="H361" s="68">
        <v>0</v>
      </c>
      <c r="I361" s="93" t="s">
        <v>248</v>
      </c>
      <c r="J361" s="66" t="s">
        <v>143</v>
      </c>
      <c r="K361" s="62">
        <v>100</v>
      </c>
      <c r="L361" s="93" t="s">
        <v>160</v>
      </c>
      <c r="M361" s="93" t="s">
        <v>173</v>
      </c>
      <c r="N361" s="63"/>
    </row>
    <row r="362" spans="1:14" ht="19.5" customHeight="1">
      <c r="A362" s="94"/>
      <c r="B362" s="97"/>
      <c r="C362" s="66" t="s">
        <v>33</v>
      </c>
      <c r="D362" s="65">
        <f t="shared" si="52"/>
        <v>100</v>
      </c>
      <c r="E362" s="68">
        <v>0</v>
      </c>
      <c r="F362" s="68">
        <v>0</v>
      </c>
      <c r="G362" s="65">
        <v>100</v>
      </c>
      <c r="H362" s="68">
        <v>0</v>
      </c>
      <c r="I362" s="93"/>
      <c r="J362" s="66" t="s">
        <v>143</v>
      </c>
      <c r="K362" s="62">
        <v>100</v>
      </c>
      <c r="L362" s="93"/>
      <c r="M362" s="93"/>
      <c r="N362" s="63"/>
    </row>
    <row r="363" spans="1:14" ht="19.5" customHeight="1">
      <c r="A363" s="94"/>
      <c r="B363" s="97"/>
      <c r="C363" s="66" t="s">
        <v>34</v>
      </c>
      <c r="D363" s="65">
        <f t="shared" si="52"/>
        <v>100</v>
      </c>
      <c r="E363" s="68">
        <v>0</v>
      </c>
      <c r="F363" s="68">
        <v>0</v>
      </c>
      <c r="G363" s="65">
        <v>100</v>
      </c>
      <c r="H363" s="68">
        <v>0</v>
      </c>
      <c r="I363" s="93"/>
      <c r="J363" s="66" t="s">
        <v>143</v>
      </c>
      <c r="K363" s="62">
        <v>100</v>
      </c>
      <c r="L363" s="93"/>
      <c r="M363" s="93"/>
      <c r="N363" s="63"/>
    </row>
    <row r="364" spans="1:14" ht="19.5" customHeight="1">
      <c r="A364" s="94"/>
      <c r="B364" s="97"/>
      <c r="C364" s="66" t="s">
        <v>270</v>
      </c>
      <c r="D364" s="65">
        <f t="shared" si="52"/>
        <v>100</v>
      </c>
      <c r="E364" s="68">
        <v>0</v>
      </c>
      <c r="F364" s="68">
        <v>0</v>
      </c>
      <c r="G364" s="65">
        <v>100</v>
      </c>
      <c r="H364" s="68">
        <v>0</v>
      </c>
      <c r="I364" s="93"/>
      <c r="J364" s="66" t="s">
        <v>143</v>
      </c>
      <c r="K364" s="62">
        <v>100</v>
      </c>
      <c r="L364" s="93"/>
      <c r="M364" s="93"/>
      <c r="N364" s="63"/>
    </row>
    <row r="365" spans="1:14" ht="19.5" customHeight="1">
      <c r="A365" s="94"/>
      <c r="B365" s="97" t="s">
        <v>234</v>
      </c>
      <c r="C365" s="66" t="s">
        <v>32</v>
      </c>
      <c r="D365" s="65">
        <f t="shared" si="52"/>
        <v>3.5</v>
      </c>
      <c r="E365" s="68">
        <v>0</v>
      </c>
      <c r="F365" s="68">
        <v>0</v>
      </c>
      <c r="G365" s="65">
        <f>5-1.5</f>
        <v>3.5</v>
      </c>
      <c r="H365" s="68">
        <v>0</v>
      </c>
      <c r="I365" s="93" t="s">
        <v>308</v>
      </c>
      <c r="J365" s="66" t="s">
        <v>143</v>
      </c>
      <c r="K365" s="62">
        <v>100</v>
      </c>
      <c r="L365" s="93" t="s">
        <v>163</v>
      </c>
      <c r="M365" s="93" t="s">
        <v>173</v>
      </c>
      <c r="N365" s="63"/>
    </row>
    <row r="366" spans="1:14" ht="19.5" customHeight="1">
      <c r="A366" s="94"/>
      <c r="B366" s="97"/>
      <c r="C366" s="66" t="s">
        <v>33</v>
      </c>
      <c r="D366" s="65">
        <f t="shared" si="52"/>
        <v>0</v>
      </c>
      <c r="E366" s="68">
        <v>0</v>
      </c>
      <c r="F366" s="68">
        <v>0</v>
      </c>
      <c r="G366" s="65">
        <v>0</v>
      </c>
      <c r="H366" s="68">
        <v>0</v>
      </c>
      <c r="I366" s="93"/>
      <c r="J366" s="66" t="s">
        <v>143</v>
      </c>
      <c r="K366" s="62">
        <v>100</v>
      </c>
      <c r="L366" s="93"/>
      <c r="M366" s="93"/>
      <c r="N366" s="63"/>
    </row>
    <row r="367" spans="1:14" ht="19.5" customHeight="1">
      <c r="A367" s="94"/>
      <c r="B367" s="97"/>
      <c r="C367" s="66" t="s">
        <v>34</v>
      </c>
      <c r="D367" s="65">
        <f t="shared" si="52"/>
        <v>0</v>
      </c>
      <c r="E367" s="68">
        <v>0</v>
      </c>
      <c r="F367" s="68">
        <v>0</v>
      </c>
      <c r="G367" s="65">
        <v>0</v>
      </c>
      <c r="H367" s="68">
        <v>0</v>
      </c>
      <c r="I367" s="93"/>
      <c r="J367" s="66" t="s">
        <v>143</v>
      </c>
      <c r="K367" s="62">
        <v>100</v>
      </c>
      <c r="L367" s="93"/>
      <c r="M367" s="93"/>
      <c r="N367" s="63"/>
    </row>
    <row r="368" spans="1:14" ht="19.5" customHeight="1">
      <c r="A368" s="94"/>
      <c r="B368" s="97"/>
      <c r="C368" s="66" t="s">
        <v>270</v>
      </c>
      <c r="D368" s="65">
        <f t="shared" si="52"/>
        <v>0</v>
      </c>
      <c r="E368" s="68">
        <v>0</v>
      </c>
      <c r="F368" s="68">
        <v>0</v>
      </c>
      <c r="G368" s="65">
        <v>0</v>
      </c>
      <c r="H368" s="68">
        <v>0</v>
      </c>
      <c r="I368" s="93"/>
      <c r="J368" s="66" t="s">
        <v>143</v>
      </c>
      <c r="K368" s="62">
        <v>100</v>
      </c>
      <c r="L368" s="93"/>
      <c r="M368" s="93"/>
      <c r="N368" s="63"/>
    </row>
    <row r="369" spans="1:14" ht="19.5" customHeight="1">
      <c r="A369" s="94"/>
      <c r="B369" s="97" t="s">
        <v>235</v>
      </c>
      <c r="C369" s="66" t="s">
        <v>32</v>
      </c>
      <c r="D369" s="65">
        <f t="shared" si="52"/>
        <v>0</v>
      </c>
      <c r="E369" s="68">
        <v>0</v>
      </c>
      <c r="F369" s="68">
        <v>0</v>
      </c>
      <c r="G369" s="65">
        <v>0</v>
      </c>
      <c r="H369" s="68">
        <v>0</v>
      </c>
      <c r="I369" s="75"/>
      <c r="J369" s="66" t="s">
        <v>143</v>
      </c>
      <c r="K369" s="62" t="s">
        <v>104</v>
      </c>
      <c r="L369" s="93" t="s">
        <v>72</v>
      </c>
      <c r="M369" s="93" t="s">
        <v>173</v>
      </c>
      <c r="N369" s="63"/>
    </row>
    <row r="370" spans="1:14" ht="72.75" customHeight="1">
      <c r="A370" s="94"/>
      <c r="B370" s="97"/>
      <c r="C370" s="66" t="s">
        <v>33</v>
      </c>
      <c r="D370" s="65">
        <f t="shared" si="52"/>
        <v>15</v>
      </c>
      <c r="E370" s="68">
        <v>0</v>
      </c>
      <c r="F370" s="68">
        <v>0</v>
      </c>
      <c r="G370" s="65">
        <v>15</v>
      </c>
      <c r="H370" s="68">
        <v>0</v>
      </c>
      <c r="I370" s="62" t="s">
        <v>307</v>
      </c>
      <c r="J370" s="66" t="s">
        <v>143</v>
      </c>
      <c r="K370" s="62" t="s">
        <v>104</v>
      </c>
      <c r="L370" s="93"/>
      <c r="M370" s="93"/>
      <c r="N370" s="63"/>
    </row>
    <row r="371" spans="1:14" ht="66.75" customHeight="1">
      <c r="A371" s="94"/>
      <c r="B371" s="97"/>
      <c r="C371" s="66" t="s">
        <v>34</v>
      </c>
      <c r="D371" s="65">
        <f t="shared" si="52"/>
        <v>10</v>
      </c>
      <c r="E371" s="68">
        <v>0</v>
      </c>
      <c r="F371" s="68">
        <v>0</v>
      </c>
      <c r="G371" s="65">
        <v>10</v>
      </c>
      <c r="H371" s="68">
        <v>0</v>
      </c>
      <c r="I371" s="62" t="s">
        <v>309</v>
      </c>
      <c r="J371" s="66" t="s">
        <v>143</v>
      </c>
      <c r="K371" s="62" t="s">
        <v>233</v>
      </c>
      <c r="L371" s="93"/>
      <c r="M371" s="93"/>
      <c r="N371" s="63"/>
    </row>
    <row r="372" spans="1:14" ht="29.25" customHeight="1">
      <c r="A372" s="94"/>
      <c r="B372" s="97"/>
      <c r="C372" s="66" t="s">
        <v>270</v>
      </c>
      <c r="D372" s="65">
        <f t="shared" si="52"/>
        <v>0</v>
      </c>
      <c r="E372" s="68">
        <v>0</v>
      </c>
      <c r="F372" s="68">
        <v>0</v>
      </c>
      <c r="G372" s="65">
        <v>0</v>
      </c>
      <c r="H372" s="68">
        <v>0</v>
      </c>
      <c r="I372" s="76"/>
      <c r="J372" s="66" t="s">
        <v>143</v>
      </c>
      <c r="K372" s="62" t="s">
        <v>104</v>
      </c>
      <c r="L372" s="93"/>
      <c r="M372" s="93"/>
      <c r="N372" s="63"/>
    </row>
    <row r="373" spans="1:14" ht="19.5" customHeight="1">
      <c r="A373" s="94"/>
      <c r="B373" s="97" t="s">
        <v>322</v>
      </c>
      <c r="C373" s="66" t="s">
        <v>32</v>
      </c>
      <c r="D373" s="65">
        <f t="shared" si="52"/>
        <v>0</v>
      </c>
      <c r="E373" s="68">
        <v>0</v>
      </c>
      <c r="F373" s="68">
        <v>0</v>
      </c>
      <c r="G373" s="65">
        <v>0</v>
      </c>
      <c r="H373" s="68">
        <v>0</v>
      </c>
      <c r="I373" s="93" t="s">
        <v>248</v>
      </c>
      <c r="J373" s="66" t="s">
        <v>143</v>
      </c>
      <c r="K373" s="62" t="s">
        <v>104</v>
      </c>
      <c r="L373" s="93" t="s">
        <v>74</v>
      </c>
      <c r="M373" s="93" t="s">
        <v>173</v>
      </c>
      <c r="N373" s="63"/>
    </row>
    <row r="374" spans="1:14" ht="19.5" customHeight="1">
      <c r="A374" s="94"/>
      <c r="B374" s="97"/>
      <c r="C374" s="66" t="s">
        <v>33</v>
      </c>
      <c r="D374" s="65">
        <f t="shared" si="52"/>
        <v>0</v>
      </c>
      <c r="E374" s="68">
        <v>0</v>
      </c>
      <c r="F374" s="68">
        <v>0</v>
      </c>
      <c r="G374" s="65">
        <v>0</v>
      </c>
      <c r="H374" s="68">
        <v>0</v>
      </c>
      <c r="I374" s="93"/>
      <c r="J374" s="66" t="s">
        <v>143</v>
      </c>
      <c r="K374" s="62" t="s">
        <v>104</v>
      </c>
      <c r="L374" s="93"/>
      <c r="M374" s="93"/>
      <c r="N374" s="63"/>
    </row>
    <row r="375" spans="1:14" ht="19.5" customHeight="1">
      <c r="A375" s="94"/>
      <c r="B375" s="97"/>
      <c r="C375" s="66" t="s">
        <v>34</v>
      </c>
      <c r="D375" s="65">
        <f t="shared" si="52"/>
        <v>0</v>
      </c>
      <c r="E375" s="68">
        <v>0</v>
      </c>
      <c r="F375" s="68">
        <v>0</v>
      </c>
      <c r="G375" s="65">
        <v>0</v>
      </c>
      <c r="H375" s="68">
        <v>0</v>
      </c>
      <c r="I375" s="93"/>
      <c r="J375" s="66" t="s">
        <v>143</v>
      </c>
      <c r="K375" s="62" t="s">
        <v>233</v>
      </c>
      <c r="L375" s="93"/>
      <c r="M375" s="93"/>
      <c r="N375" s="63"/>
    </row>
    <row r="376" spans="1:14" ht="24.75" customHeight="1">
      <c r="A376" s="94"/>
      <c r="B376" s="97"/>
      <c r="C376" s="66" t="s">
        <v>270</v>
      </c>
      <c r="D376" s="65">
        <f t="shared" si="52"/>
        <v>0</v>
      </c>
      <c r="E376" s="68">
        <v>0</v>
      </c>
      <c r="F376" s="68">
        <v>0</v>
      </c>
      <c r="G376" s="65">
        <v>0</v>
      </c>
      <c r="H376" s="68">
        <v>0</v>
      </c>
      <c r="I376" s="93"/>
      <c r="J376" s="66" t="s">
        <v>143</v>
      </c>
      <c r="K376" s="62" t="s">
        <v>104</v>
      </c>
      <c r="L376" s="93"/>
      <c r="M376" s="93"/>
      <c r="N376" s="63"/>
    </row>
    <row r="377" spans="1:14" ht="30" customHeight="1">
      <c r="A377" s="94" t="s">
        <v>249</v>
      </c>
      <c r="B377" s="97" t="s">
        <v>250</v>
      </c>
      <c r="C377" s="72" t="s">
        <v>32</v>
      </c>
      <c r="D377" s="65">
        <f t="shared" si="52"/>
        <v>15048.9</v>
      </c>
      <c r="E377" s="68">
        <f t="shared" ref="E377:H378" si="53">E381+E385+E389+E393</f>
        <v>0</v>
      </c>
      <c r="F377" s="68">
        <f t="shared" si="53"/>
        <v>0</v>
      </c>
      <c r="G377" s="65">
        <f t="shared" si="53"/>
        <v>15048.9</v>
      </c>
      <c r="H377" s="68">
        <f t="shared" si="53"/>
        <v>0</v>
      </c>
      <c r="I377" s="93" t="s">
        <v>104</v>
      </c>
      <c r="J377" s="93" t="s">
        <v>104</v>
      </c>
      <c r="K377" s="93" t="s">
        <v>104</v>
      </c>
      <c r="L377" s="93" t="s">
        <v>104</v>
      </c>
      <c r="M377" s="93" t="s">
        <v>104</v>
      </c>
      <c r="N377" s="63"/>
    </row>
    <row r="378" spans="1:14" ht="30" customHeight="1">
      <c r="A378" s="94"/>
      <c r="B378" s="97"/>
      <c r="C378" s="72" t="s">
        <v>33</v>
      </c>
      <c r="D378" s="65">
        <f t="shared" si="52"/>
        <v>7031.3</v>
      </c>
      <c r="E378" s="68">
        <f t="shared" si="53"/>
        <v>0</v>
      </c>
      <c r="F378" s="68">
        <f t="shared" si="53"/>
        <v>0</v>
      </c>
      <c r="G378" s="65">
        <f t="shared" ref="G378" si="54">G382+G386+G390+G394</f>
        <v>7031.3</v>
      </c>
      <c r="H378" s="68">
        <f t="shared" si="53"/>
        <v>0</v>
      </c>
      <c r="I378" s="93"/>
      <c r="J378" s="93"/>
      <c r="K378" s="93"/>
      <c r="L378" s="93"/>
      <c r="M378" s="93"/>
      <c r="N378" s="63"/>
    </row>
    <row r="379" spans="1:14" ht="30" customHeight="1">
      <c r="A379" s="94"/>
      <c r="B379" s="97"/>
      <c r="C379" s="72" t="s">
        <v>34</v>
      </c>
      <c r="D379" s="65">
        <f t="shared" si="52"/>
        <v>6371.2999999999993</v>
      </c>
      <c r="E379" s="68">
        <v>0</v>
      </c>
      <c r="F379" s="68">
        <v>0</v>
      </c>
      <c r="G379" s="65">
        <f t="shared" ref="G379" si="55">G383+G387+G391+G395</f>
        <v>6371.2999999999993</v>
      </c>
      <c r="H379" s="68">
        <v>0</v>
      </c>
      <c r="I379" s="93"/>
      <c r="J379" s="93"/>
      <c r="K379" s="93"/>
      <c r="L379" s="93"/>
      <c r="M379" s="93"/>
      <c r="N379" s="63"/>
    </row>
    <row r="380" spans="1:14" ht="30" customHeight="1">
      <c r="A380" s="94"/>
      <c r="B380" s="97"/>
      <c r="C380" s="72" t="s">
        <v>270</v>
      </c>
      <c r="D380" s="65">
        <f t="shared" si="52"/>
        <v>6371.2999999999993</v>
      </c>
      <c r="E380" s="68">
        <f>E384+E388+E392+E396</f>
        <v>0</v>
      </c>
      <c r="F380" s="68">
        <f>F384+F388+F392+F396</f>
        <v>0</v>
      </c>
      <c r="G380" s="65">
        <f t="shared" ref="G380" si="56">G384+G388+G392+G396</f>
        <v>6371.2999999999993</v>
      </c>
      <c r="H380" s="68">
        <f>H384+H388+H392+H396</f>
        <v>0</v>
      </c>
      <c r="I380" s="93"/>
      <c r="J380" s="93"/>
      <c r="K380" s="93"/>
      <c r="L380" s="93"/>
      <c r="M380" s="93"/>
      <c r="N380" s="63"/>
    </row>
    <row r="381" spans="1:14" ht="30" customHeight="1">
      <c r="A381" s="94"/>
      <c r="B381" s="97" t="s">
        <v>232</v>
      </c>
      <c r="C381" s="72" t="s">
        <v>32</v>
      </c>
      <c r="D381" s="65">
        <f t="shared" si="52"/>
        <v>13552.4</v>
      </c>
      <c r="E381" s="68">
        <f t="shared" ref="E381:H382" si="57">E233+E253+E273+E289+E305+E321+E341+E361</f>
        <v>0</v>
      </c>
      <c r="F381" s="68">
        <f t="shared" si="57"/>
        <v>0</v>
      </c>
      <c r="G381" s="65">
        <f t="shared" si="57"/>
        <v>13552.4</v>
      </c>
      <c r="H381" s="68">
        <f t="shared" si="57"/>
        <v>0</v>
      </c>
      <c r="I381" s="93" t="s">
        <v>104</v>
      </c>
      <c r="J381" s="93" t="s">
        <v>104</v>
      </c>
      <c r="K381" s="93" t="s">
        <v>104</v>
      </c>
      <c r="L381" s="93" t="s">
        <v>104</v>
      </c>
      <c r="M381" s="93" t="s">
        <v>104</v>
      </c>
      <c r="N381" s="63"/>
    </row>
    <row r="382" spans="1:14" ht="30" customHeight="1">
      <c r="A382" s="94"/>
      <c r="B382" s="97"/>
      <c r="C382" s="72" t="s">
        <v>33</v>
      </c>
      <c r="D382" s="65">
        <f t="shared" si="52"/>
        <v>5175</v>
      </c>
      <c r="E382" s="68">
        <f t="shared" si="57"/>
        <v>0</v>
      </c>
      <c r="F382" s="68">
        <f t="shared" si="57"/>
        <v>0</v>
      </c>
      <c r="G382" s="65">
        <f t="shared" ref="G382" si="58">G234+G254+G274+G290+G306+G322+G342+G362</f>
        <v>5175</v>
      </c>
      <c r="H382" s="68">
        <f t="shared" si="57"/>
        <v>0</v>
      </c>
      <c r="I382" s="93"/>
      <c r="J382" s="93"/>
      <c r="K382" s="93"/>
      <c r="L382" s="93"/>
      <c r="M382" s="93"/>
      <c r="N382" s="63"/>
    </row>
    <row r="383" spans="1:14" ht="30" customHeight="1">
      <c r="A383" s="94"/>
      <c r="B383" s="97"/>
      <c r="C383" s="72" t="s">
        <v>34</v>
      </c>
      <c r="D383" s="65">
        <f t="shared" si="52"/>
        <v>5000</v>
      </c>
      <c r="E383" s="68">
        <v>0</v>
      </c>
      <c r="F383" s="68">
        <v>0</v>
      </c>
      <c r="G383" s="65">
        <f t="shared" ref="G383" si="59">G235+G255+G275+G291+G307+G323+G343+G363</f>
        <v>5000</v>
      </c>
      <c r="H383" s="68">
        <v>0</v>
      </c>
      <c r="I383" s="93"/>
      <c r="J383" s="93"/>
      <c r="K383" s="93"/>
      <c r="L383" s="93"/>
      <c r="M383" s="93"/>
      <c r="N383" s="63"/>
    </row>
    <row r="384" spans="1:14" ht="30" customHeight="1">
      <c r="A384" s="94"/>
      <c r="B384" s="97"/>
      <c r="C384" s="72" t="s">
        <v>270</v>
      </c>
      <c r="D384" s="65">
        <f t="shared" si="52"/>
        <v>5000</v>
      </c>
      <c r="E384" s="68">
        <f t="shared" ref="E384:H386" si="60">E236+E256+E276+E292+E308+E324+E344+E364</f>
        <v>0</v>
      </c>
      <c r="F384" s="68">
        <f t="shared" si="60"/>
        <v>0</v>
      </c>
      <c r="G384" s="65">
        <f t="shared" si="60"/>
        <v>5000</v>
      </c>
      <c r="H384" s="68">
        <f t="shared" si="60"/>
        <v>0</v>
      </c>
      <c r="I384" s="93"/>
      <c r="J384" s="93"/>
      <c r="K384" s="93"/>
      <c r="L384" s="93"/>
      <c r="M384" s="93"/>
      <c r="N384" s="63"/>
    </row>
    <row r="385" spans="1:14" ht="30" customHeight="1">
      <c r="A385" s="94"/>
      <c r="B385" s="97" t="s">
        <v>234</v>
      </c>
      <c r="C385" s="72" t="s">
        <v>32</v>
      </c>
      <c r="D385" s="65">
        <f t="shared" si="52"/>
        <v>524.6</v>
      </c>
      <c r="E385" s="68">
        <f t="shared" si="60"/>
        <v>0</v>
      </c>
      <c r="F385" s="68">
        <f t="shared" si="60"/>
        <v>0</v>
      </c>
      <c r="G385" s="65">
        <f t="shared" si="60"/>
        <v>524.6</v>
      </c>
      <c r="H385" s="68">
        <f t="shared" si="60"/>
        <v>0</v>
      </c>
      <c r="I385" s="93" t="s">
        <v>104</v>
      </c>
      <c r="J385" s="93" t="s">
        <v>104</v>
      </c>
      <c r="K385" s="93" t="s">
        <v>104</v>
      </c>
      <c r="L385" s="93" t="s">
        <v>104</v>
      </c>
      <c r="M385" s="93" t="s">
        <v>104</v>
      </c>
      <c r="N385" s="63"/>
    </row>
    <row r="386" spans="1:14" ht="30" customHeight="1">
      <c r="A386" s="94"/>
      <c r="B386" s="97"/>
      <c r="C386" s="72" t="s">
        <v>33</v>
      </c>
      <c r="D386" s="65">
        <f t="shared" si="52"/>
        <v>790.3</v>
      </c>
      <c r="E386" s="68">
        <f t="shared" si="60"/>
        <v>0</v>
      </c>
      <c r="F386" s="68">
        <f t="shared" si="60"/>
        <v>0</v>
      </c>
      <c r="G386" s="65">
        <f t="shared" ref="G386" si="61">G238+G258+G278+G294+G310+G326+G346+G366</f>
        <v>790.3</v>
      </c>
      <c r="H386" s="68">
        <f t="shared" si="60"/>
        <v>0</v>
      </c>
      <c r="I386" s="93"/>
      <c r="J386" s="93"/>
      <c r="K386" s="93"/>
      <c r="L386" s="93"/>
      <c r="M386" s="93"/>
      <c r="N386" s="63"/>
    </row>
    <row r="387" spans="1:14" ht="30" customHeight="1">
      <c r="A387" s="94"/>
      <c r="B387" s="97"/>
      <c r="C387" s="72" t="s">
        <v>34</v>
      </c>
      <c r="D387" s="65">
        <f t="shared" si="52"/>
        <v>604.4</v>
      </c>
      <c r="E387" s="68">
        <v>0</v>
      </c>
      <c r="F387" s="68">
        <v>0</v>
      </c>
      <c r="G387" s="65">
        <f t="shared" ref="G387" si="62">G239+G259+G279+G295+G311+G327+G347+G367</f>
        <v>604.4</v>
      </c>
      <c r="H387" s="68">
        <v>0</v>
      </c>
      <c r="I387" s="93"/>
      <c r="J387" s="93"/>
      <c r="K387" s="93"/>
      <c r="L387" s="93"/>
      <c r="M387" s="93"/>
      <c r="N387" s="63"/>
    </row>
    <row r="388" spans="1:14" ht="30" customHeight="1">
      <c r="A388" s="94"/>
      <c r="B388" s="97"/>
      <c r="C388" s="72" t="s">
        <v>270</v>
      </c>
      <c r="D388" s="65">
        <f t="shared" si="52"/>
        <v>604.4</v>
      </c>
      <c r="E388" s="68">
        <f t="shared" ref="E388:H390" si="63">E240+E260+E280+E296+E312+E328+E348+E368</f>
        <v>0</v>
      </c>
      <c r="F388" s="68">
        <f t="shared" si="63"/>
        <v>0</v>
      </c>
      <c r="G388" s="65">
        <f t="shared" si="63"/>
        <v>604.4</v>
      </c>
      <c r="H388" s="68">
        <f t="shared" si="63"/>
        <v>0</v>
      </c>
      <c r="I388" s="93"/>
      <c r="J388" s="93"/>
      <c r="K388" s="93"/>
      <c r="L388" s="93"/>
      <c r="M388" s="93"/>
      <c r="N388" s="63"/>
    </row>
    <row r="389" spans="1:14" ht="30" customHeight="1">
      <c r="A389" s="94"/>
      <c r="B389" s="97" t="s">
        <v>235</v>
      </c>
      <c r="C389" s="72" t="s">
        <v>32</v>
      </c>
      <c r="D389" s="65">
        <f t="shared" si="52"/>
        <v>871.90000000000009</v>
      </c>
      <c r="E389" s="68">
        <f t="shared" si="63"/>
        <v>0</v>
      </c>
      <c r="F389" s="68">
        <f t="shared" si="63"/>
        <v>0</v>
      </c>
      <c r="G389" s="65">
        <f t="shared" si="63"/>
        <v>871.90000000000009</v>
      </c>
      <c r="H389" s="68">
        <f t="shared" si="63"/>
        <v>0</v>
      </c>
      <c r="I389" s="93" t="s">
        <v>104</v>
      </c>
      <c r="J389" s="93" t="s">
        <v>104</v>
      </c>
      <c r="K389" s="93" t="s">
        <v>104</v>
      </c>
      <c r="L389" s="93" t="s">
        <v>104</v>
      </c>
      <c r="M389" s="93" t="s">
        <v>104</v>
      </c>
      <c r="N389" s="63"/>
    </row>
    <row r="390" spans="1:14" ht="30" customHeight="1">
      <c r="A390" s="94"/>
      <c r="B390" s="97"/>
      <c r="C390" s="72" t="s">
        <v>33</v>
      </c>
      <c r="D390" s="65">
        <f t="shared" si="52"/>
        <v>966</v>
      </c>
      <c r="E390" s="68">
        <f t="shared" si="63"/>
        <v>0</v>
      </c>
      <c r="F390" s="68">
        <f t="shared" si="63"/>
        <v>0</v>
      </c>
      <c r="G390" s="65">
        <f t="shared" ref="G390" si="64">G242+G262+G282+G298+G314+G330+G350+G370</f>
        <v>966</v>
      </c>
      <c r="H390" s="68">
        <f t="shared" si="63"/>
        <v>0</v>
      </c>
      <c r="I390" s="93"/>
      <c r="J390" s="93"/>
      <c r="K390" s="93"/>
      <c r="L390" s="93"/>
      <c r="M390" s="93"/>
      <c r="N390" s="63"/>
    </row>
    <row r="391" spans="1:14" ht="30" customHeight="1">
      <c r="A391" s="94"/>
      <c r="B391" s="97"/>
      <c r="C391" s="72" t="s">
        <v>34</v>
      </c>
      <c r="D391" s="65">
        <f t="shared" si="52"/>
        <v>666.9</v>
      </c>
      <c r="E391" s="68">
        <v>0</v>
      </c>
      <c r="F391" s="68">
        <v>0</v>
      </c>
      <c r="G391" s="65">
        <f t="shared" ref="G391" si="65">G243+G263+G283+G299+G315+G331+G351+G371</f>
        <v>666.9</v>
      </c>
      <c r="H391" s="68">
        <v>0</v>
      </c>
      <c r="I391" s="93"/>
      <c r="J391" s="93"/>
      <c r="K391" s="93"/>
      <c r="L391" s="93"/>
      <c r="M391" s="93"/>
      <c r="N391" s="63"/>
    </row>
    <row r="392" spans="1:14" ht="30" customHeight="1">
      <c r="A392" s="94"/>
      <c r="B392" s="97"/>
      <c r="C392" s="72" t="s">
        <v>270</v>
      </c>
      <c r="D392" s="65">
        <f t="shared" si="52"/>
        <v>666.9</v>
      </c>
      <c r="E392" s="68">
        <f>E244+E264+E284+E300+E316+E332+E352+E372</f>
        <v>0</v>
      </c>
      <c r="F392" s="68">
        <f>F244+F264+F284+F300+F316+F332+F352+F372</f>
        <v>0</v>
      </c>
      <c r="G392" s="65">
        <f t="shared" ref="G392" si="66">G244+G264+G284+G300+G316+G332+G352+G372</f>
        <v>666.9</v>
      </c>
      <c r="H392" s="68">
        <f>H244+H264+H284+H300+H316+H332+H352+H372</f>
        <v>0</v>
      </c>
      <c r="I392" s="93"/>
      <c r="J392" s="93"/>
      <c r="K392" s="93"/>
      <c r="L392" s="93"/>
      <c r="M392" s="93"/>
      <c r="N392" s="63"/>
    </row>
    <row r="393" spans="1:14" ht="30" customHeight="1">
      <c r="A393" s="94"/>
      <c r="B393" s="97" t="s">
        <v>322</v>
      </c>
      <c r="C393" s="72" t="s">
        <v>32</v>
      </c>
      <c r="D393" s="65">
        <f t="shared" si="52"/>
        <v>100</v>
      </c>
      <c r="E393" s="68">
        <f t="shared" ref="E393:H394" si="67">E245+E265+E333+E353+E373</f>
        <v>0</v>
      </c>
      <c r="F393" s="68">
        <f t="shared" si="67"/>
        <v>0</v>
      </c>
      <c r="G393" s="65">
        <f t="shared" si="67"/>
        <v>100</v>
      </c>
      <c r="H393" s="68">
        <f t="shared" si="67"/>
        <v>0</v>
      </c>
      <c r="I393" s="93" t="s">
        <v>104</v>
      </c>
      <c r="J393" s="93" t="s">
        <v>104</v>
      </c>
      <c r="K393" s="93" t="s">
        <v>104</v>
      </c>
      <c r="L393" s="93" t="s">
        <v>104</v>
      </c>
      <c r="M393" s="93" t="s">
        <v>104</v>
      </c>
      <c r="N393" s="63"/>
    </row>
    <row r="394" spans="1:14" ht="30" customHeight="1">
      <c r="A394" s="94"/>
      <c r="B394" s="97"/>
      <c r="C394" s="72" t="s">
        <v>33</v>
      </c>
      <c r="D394" s="65">
        <f t="shared" si="52"/>
        <v>100</v>
      </c>
      <c r="E394" s="68">
        <f t="shared" si="67"/>
        <v>0</v>
      </c>
      <c r="F394" s="68">
        <f t="shared" si="67"/>
        <v>0</v>
      </c>
      <c r="G394" s="65">
        <f t="shared" ref="G394" si="68">G246+G266+G334+G354+G374</f>
        <v>100</v>
      </c>
      <c r="H394" s="68">
        <f t="shared" si="67"/>
        <v>0</v>
      </c>
      <c r="I394" s="93"/>
      <c r="J394" s="93"/>
      <c r="K394" s="93"/>
      <c r="L394" s="93"/>
      <c r="M394" s="93"/>
      <c r="N394" s="63"/>
    </row>
    <row r="395" spans="1:14" ht="30" customHeight="1">
      <c r="A395" s="94"/>
      <c r="B395" s="97"/>
      <c r="C395" s="72" t="s">
        <v>34</v>
      </c>
      <c r="D395" s="65">
        <f t="shared" si="52"/>
        <v>100</v>
      </c>
      <c r="E395" s="68">
        <v>0</v>
      </c>
      <c r="F395" s="68">
        <v>0</v>
      </c>
      <c r="G395" s="65">
        <f t="shared" ref="G395" si="69">G247+G267+G335+G355+G375</f>
        <v>100</v>
      </c>
      <c r="H395" s="68">
        <v>0</v>
      </c>
      <c r="I395" s="93"/>
      <c r="J395" s="93"/>
      <c r="K395" s="93"/>
      <c r="L395" s="93"/>
      <c r="M395" s="93"/>
      <c r="N395" s="63"/>
    </row>
    <row r="396" spans="1:14" ht="30" customHeight="1">
      <c r="A396" s="94"/>
      <c r="B396" s="97"/>
      <c r="C396" s="72" t="s">
        <v>270</v>
      </c>
      <c r="D396" s="65">
        <f t="shared" si="52"/>
        <v>100</v>
      </c>
      <c r="E396" s="68">
        <f>E248+E268+E336+E356+E376</f>
        <v>0</v>
      </c>
      <c r="F396" s="68">
        <f>F248+F268+F336+F356+F376</f>
        <v>0</v>
      </c>
      <c r="G396" s="65">
        <f t="shared" ref="G396" si="70">G248+G268+G336+G356+G376</f>
        <v>100</v>
      </c>
      <c r="H396" s="68">
        <f>H248+H268+H336+H356+H376</f>
        <v>0</v>
      </c>
      <c r="I396" s="93"/>
      <c r="J396" s="93"/>
      <c r="K396" s="93"/>
      <c r="L396" s="93"/>
      <c r="M396" s="93"/>
      <c r="N396" s="63"/>
    </row>
    <row r="397" spans="1:14" ht="19.5" customHeight="1">
      <c r="A397" s="94" t="s">
        <v>251</v>
      </c>
      <c r="B397" s="94"/>
      <c r="C397" s="72" t="s">
        <v>32</v>
      </c>
      <c r="D397" s="65">
        <f t="shared" si="52"/>
        <v>112128.9</v>
      </c>
      <c r="E397" s="77">
        <f>E190+E223+E377</f>
        <v>0</v>
      </c>
      <c r="F397" s="77">
        <f>F190+F223+F377</f>
        <v>0</v>
      </c>
      <c r="G397" s="78">
        <f>G187+G222+G377</f>
        <v>112128.9</v>
      </c>
      <c r="H397" s="77">
        <f>H190+H223+H377</f>
        <v>0</v>
      </c>
      <c r="I397" s="93" t="s">
        <v>104</v>
      </c>
      <c r="J397" s="93" t="s">
        <v>104</v>
      </c>
      <c r="K397" s="93" t="s">
        <v>104</v>
      </c>
      <c r="L397" s="93" t="s">
        <v>104</v>
      </c>
      <c r="M397" s="93" t="s">
        <v>104</v>
      </c>
      <c r="N397" s="63"/>
    </row>
    <row r="398" spans="1:14" ht="19.5" customHeight="1">
      <c r="A398" s="94"/>
      <c r="B398" s="94"/>
      <c r="C398" s="72" t="s">
        <v>33</v>
      </c>
      <c r="D398" s="65">
        <f t="shared" si="52"/>
        <v>109590.5</v>
      </c>
      <c r="E398" s="77">
        <f>E191+E224+E378</f>
        <v>0</v>
      </c>
      <c r="F398" s="77">
        <f>F191+F224+F378</f>
        <v>0</v>
      </c>
      <c r="G398" s="78">
        <f t="shared" ref="G398:G400" si="71">G188+G223+G378</f>
        <v>109590.5</v>
      </c>
      <c r="H398" s="77">
        <f>H191+H224+H378</f>
        <v>0</v>
      </c>
      <c r="I398" s="93"/>
      <c r="J398" s="93"/>
      <c r="K398" s="93"/>
      <c r="L398" s="93"/>
      <c r="M398" s="93"/>
      <c r="N398" s="63"/>
    </row>
    <row r="399" spans="1:14" ht="19.5" customHeight="1">
      <c r="A399" s="94"/>
      <c r="B399" s="94"/>
      <c r="C399" s="72" t="s">
        <v>34</v>
      </c>
      <c r="D399" s="65">
        <f t="shared" si="52"/>
        <v>88594.699999999983</v>
      </c>
      <c r="E399" s="77">
        <v>0</v>
      </c>
      <c r="F399" s="77">
        <v>0</v>
      </c>
      <c r="G399" s="78">
        <f t="shared" si="71"/>
        <v>88594.699999999983</v>
      </c>
      <c r="H399" s="77">
        <v>0</v>
      </c>
      <c r="I399" s="93"/>
      <c r="J399" s="93"/>
      <c r="K399" s="93"/>
      <c r="L399" s="93"/>
      <c r="M399" s="93"/>
      <c r="N399" s="63"/>
    </row>
    <row r="400" spans="1:14" ht="19.5" customHeight="1">
      <c r="A400" s="94"/>
      <c r="B400" s="94"/>
      <c r="C400" s="72" t="s">
        <v>270</v>
      </c>
      <c r="D400" s="65">
        <f t="shared" si="52"/>
        <v>88594.699999999983</v>
      </c>
      <c r="E400" s="77">
        <f>E192+E224+E380</f>
        <v>0</v>
      </c>
      <c r="F400" s="77">
        <f>F192+F224+F380</f>
        <v>0</v>
      </c>
      <c r="G400" s="78">
        <f t="shared" si="71"/>
        <v>88594.699999999983</v>
      </c>
      <c r="H400" s="77">
        <f>H192+H224+H380</f>
        <v>0</v>
      </c>
      <c r="I400" s="93"/>
      <c r="J400" s="93"/>
      <c r="K400" s="93"/>
      <c r="L400" s="93"/>
      <c r="M400" s="93"/>
      <c r="N400" s="63"/>
    </row>
    <row r="401" spans="1:14">
      <c r="A401" s="59"/>
      <c r="B401" s="60"/>
      <c r="C401" s="61"/>
      <c r="D401" s="58"/>
      <c r="E401" s="58"/>
      <c r="F401" s="58"/>
      <c r="G401" s="58"/>
      <c r="H401" s="58"/>
      <c r="I401" s="58"/>
      <c r="J401" s="58"/>
      <c r="K401" s="61"/>
      <c r="L401" s="61"/>
      <c r="M401" s="61"/>
      <c r="N401" s="58"/>
    </row>
    <row r="402" spans="1:14">
      <c r="A402" s="79" t="s">
        <v>21</v>
      </c>
      <c r="B402" s="58"/>
      <c r="C402" s="58"/>
      <c r="D402" s="58"/>
      <c r="E402" s="58"/>
      <c r="F402" s="58"/>
      <c r="G402" s="58"/>
      <c r="H402" s="58"/>
      <c r="I402" s="58"/>
      <c r="J402" s="58"/>
      <c r="K402" s="61"/>
      <c r="L402" s="61"/>
      <c r="M402" s="61"/>
      <c r="N402" s="58"/>
    </row>
    <row r="403" spans="1:14">
      <c r="A403" s="80" t="s">
        <v>252</v>
      </c>
      <c r="B403" s="80"/>
      <c r="C403" s="58"/>
      <c r="D403" s="58"/>
      <c r="E403" s="58"/>
      <c r="F403" s="58"/>
      <c r="G403" s="58"/>
      <c r="H403" s="58"/>
      <c r="I403" s="58"/>
      <c r="J403" s="58"/>
      <c r="K403" s="61"/>
      <c r="L403" s="61"/>
      <c r="M403" s="61"/>
      <c r="N403" s="58"/>
    </row>
    <row r="404" spans="1:14">
      <c r="A404" s="80"/>
      <c r="B404" s="80"/>
      <c r="C404" s="80"/>
      <c r="D404" s="80"/>
      <c r="E404" s="80"/>
      <c r="F404" s="80"/>
      <c r="G404" s="80"/>
      <c r="H404" s="80"/>
      <c r="I404" s="81"/>
      <c r="J404" s="80"/>
      <c r="K404" s="61"/>
      <c r="L404" s="61"/>
      <c r="M404" s="61"/>
      <c r="N404" s="58"/>
    </row>
  </sheetData>
  <mergeCells count="479">
    <mergeCell ref="A1:M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  <mergeCell ref="A8:M8"/>
    <mergeCell ref="A9:A10"/>
    <mergeCell ref="B9:M9"/>
    <mergeCell ref="B10:M10"/>
    <mergeCell ref="A11:A14"/>
    <mergeCell ref="B11:B14"/>
    <mergeCell ref="I11:I14"/>
    <mergeCell ref="L11:L14"/>
    <mergeCell ref="M11:M14"/>
    <mergeCell ref="A15:A18"/>
    <mergeCell ref="B15:B18"/>
    <mergeCell ref="I15:I18"/>
    <mergeCell ref="L15:L18"/>
    <mergeCell ref="M15:M18"/>
    <mergeCell ref="A19:A22"/>
    <mergeCell ref="B19:B22"/>
    <mergeCell ref="I19:I22"/>
    <mergeCell ref="L19:L22"/>
    <mergeCell ref="M19:M22"/>
    <mergeCell ref="A23:A26"/>
    <mergeCell ref="B23:B26"/>
    <mergeCell ref="I23:I26"/>
    <mergeCell ref="L23:L26"/>
    <mergeCell ref="M23:M26"/>
    <mergeCell ref="A27:A46"/>
    <mergeCell ref="B27:B30"/>
    <mergeCell ref="I27:I30"/>
    <mergeCell ref="L27:L30"/>
    <mergeCell ref="M27:M30"/>
    <mergeCell ref="B31:B34"/>
    <mergeCell ref="I31:I34"/>
    <mergeCell ref="L31:L34"/>
    <mergeCell ref="M31:M34"/>
    <mergeCell ref="B35:B38"/>
    <mergeCell ref="L35:L38"/>
    <mergeCell ref="M35:M38"/>
    <mergeCell ref="B39:B42"/>
    <mergeCell ref="L39:L42"/>
    <mergeCell ref="M39:M42"/>
    <mergeCell ref="I36:I38"/>
    <mergeCell ref="I40:I42"/>
    <mergeCell ref="R39:R42"/>
    <mergeCell ref="B43:B46"/>
    <mergeCell ref="I43:I46"/>
    <mergeCell ref="L43:L46"/>
    <mergeCell ref="M43:M46"/>
    <mergeCell ref="A47:A66"/>
    <mergeCell ref="B47:B50"/>
    <mergeCell ref="I47:I50"/>
    <mergeCell ref="L47:L50"/>
    <mergeCell ref="M47:M50"/>
    <mergeCell ref="B51:B54"/>
    <mergeCell ref="I51:I54"/>
    <mergeCell ref="L51:L54"/>
    <mergeCell ref="M51:M54"/>
    <mergeCell ref="B55:B58"/>
    <mergeCell ref="L55:L58"/>
    <mergeCell ref="M55:M58"/>
    <mergeCell ref="B59:B62"/>
    <mergeCell ref="L59:L62"/>
    <mergeCell ref="M59:M62"/>
    <mergeCell ref="B63:B66"/>
    <mergeCell ref="I63:I66"/>
    <mergeCell ref="L63:L66"/>
    <mergeCell ref="M63:M66"/>
    <mergeCell ref="A67:A86"/>
    <mergeCell ref="B67:B70"/>
    <mergeCell ref="I67:I70"/>
    <mergeCell ref="L67:L70"/>
    <mergeCell ref="M67:M70"/>
    <mergeCell ref="B71:B74"/>
    <mergeCell ref="I71:I74"/>
    <mergeCell ref="L71:L74"/>
    <mergeCell ref="M71:M74"/>
    <mergeCell ref="B75:B78"/>
    <mergeCell ref="L75:L78"/>
    <mergeCell ref="M75:M78"/>
    <mergeCell ref="B79:B82"/>
    <mergeCell ref="L79:L82"/>
    <mergeCell ref="M79:M82"/>
    <mergeCell ref="B83:B86"/>
    <mergeCell ref="I83:I86"/>
    <mergeCell ref="L83:L86"/>
    <mergeCell ref="M83:M86"/>
    <mergeCell ref="A87:A106"/>
    <mergeCell ref="B87:B90"/>
    <mergeCell ref="I87:I90"/>
    <mergeCell ref="L87:L90"/>
    <mergeCell ref="M87:M90"/>
    <mergeCell ref="B91:B94"/>
    <mergeCell ref="I91:I94"/>
    <mergeCell ref="L91:L94"/>
    <mergeCell ref="M91:M94"/>
    <mergeCell ref="B95:B98"/>
    <mergeCell ref="I95:I98"/>
    <mergeCell ref="L95:L98"/>
    <mergeCell ref="M95:M98"/>
    <mergeCell ref="B99:B102"/>
    <mergeCell ref="I99:I102"/>
    <mergeCell ref="L99:L102"/>
    <mergeCell ref="M99:M102"/>
    <mergeCell ref="B103:B106"/>
    <mergeCell ref="I103:I106"/>
    <mergeCell ref="L103:L106"/>
    <mergeCell ref="M103:M106"/>
    <mergeCell ref="A107:A126"/>
    <mergeCell ref="B107:B110"/>
    <mergeCell ref="I107:I110"/>
    <mergeCell ref="L107:L110"/>
    <mergeCell ref="M107:M110"/>
    <mergeCell ref="B111:B114"/>
    <mergeCell ref="I111:I114"/>
    <mergeCell ref="L111:L114"/>
    <mergeCell ref="M111:M114"/>
    <mergeCell ref="B115:B118"/>
    <mergeCell ref="L115:L118"/>
    <mergeCell ref="M115:M118"/>
    <mergeCell ref="B119:B122"/>
    <mergeCell ref="L119:L122"/>
    <mergeCell ref="M119:M122"/>
    <mergeCell ref="B123:B126"/>
    <mergeCell ref="I123:I126"/>
    <mergeCell ref="L123:L126"/>
    <mergeCell ref="M123:M126"/>
    <mergeCell ref="B159:B162"/>
    <mergeCell ref="L159:L162"/>
    <mergeCell ref="M159:M162"/>
    <mergeCell ref="A127:A146"/>
    <mergeCell ref="B127:B130"/>
    <mergeCell ref="I127:I130"/>
    <mergeCell ref="L127:L130"/>
    <mergeCell ref="M127:M130"/>
    <mergeCell ref="B131:B134"/>
    <mergeCell ref="I131:I134"/>
    <mergeCell ref="L131:L134"/>
    <mergeCell ref="M131:M134"/>
    <mergeCell ref="B135:B138"/>
    <mergeCell ref="I135:I138"/>
    <mergeCell ref="L135:L138"/>
    <mergeCell ref="M135:M138"/>
    <mergeCell ref="B139:B142"/>
    <mergeCell ref="I139:I142"/>
    <mergeCell ref="L139:L142"/>
    <mergeCell ref="M139:M142"/>
    <mergeCell ref="B143:B146"/>
    <mergeCell ref="I143:I146"/>
    <mergeCell ref="L143:L146"/>
    <mergeCell ref="M143:M146"/>
    <mergeCell ref="L147:L150"/>
    <mergeCell ref="M147:M150"/>
    <mergeCell ref="B151:B154"/>
    <mergeCell ref="I151:I154"/>
    <mergeCell ref="L151:L154"/>
    <mergeCell ref="M151:M154"/>
    <mergeCell ref="B155:B158"/>
    <mergeCell ref="I155:I158"/>
    <mergeCell ref="L155:L158"/>
    <mergeCell ref="M155:M158"/>
    <mergeCell ref="R159:R162"/>
    <mergeCell ref="B163:B166"/>
    <mergeCell ref="I163:I166"/>
    <mergeCell ref="L163:L166"/>
    <mergeCell ref="M163:M166"/>
    <mergeCell ref="A167:A186"/>
    <mergeCell ref="B167:B170"/>
    <mergeCell ref="I167:I170"/>
    <mergeCell ref="L167:L170"/>
    <mergeCell ref="M167:M170"/>
    <mergeCell ref="B171:B174"/>
    <mergeCell ref="I171:I174"/>
    <mergeCell ref="L171:L174"/>
    <mergeCell ref="M171:M174"/>
    <mergeCell ref="B175:B178"/>
    <mergeCell ref="L175:L178"/>
    <mergeCell ref="M175:M178"/>
    <mergeCell ref="B179:B182"/>
    <mergeCell ref="L179:L182"/>
    <mergeCell ref="M179:M182"/>
    <mergeCell ref="R179:R182"/>
    <mergeCell ref="B183:B186"/>
    <mergeCell ref="A147:A166"/>
    <mergeCell ref="B147:B150"/>
    <mergeCell ref="L183:L186"/>
    <mergeCell ref="M183:M186"/>
    <mergeCell ref="A187:A210"/>
    <mergeCell ref="B187:B190"/>
    <mergeCell ref="I187:I190"/>
    <mergeCell ref="J187:J190"/>
    <mergeCell ref="K187:K190"/>
    <mergeCell ref="L187:L190"/>
    <mergeCell ref="M187:M190"/>
    <mergeCell ref="B191:B194"/>
    <mergeCell ref="I191:I194"/>
    <mergeCell ref="J191:J194"/>
    <mergeCell ref="K191:K194"/>
    <mergeCell ref="L191:L194"/>
    <mergeCell ref="M191:M194"/>
    <mergeCell ref="B195:B198"/>
    <mergeCell ref="I195:I198"/>
    <mergeCell ref="J195:J198"/>
    <mergeCell ref="K195:K198"/>
    <mergeCell ref="L195:L198"/>
    <mergeCell ref="M195:M198"/>
    <mergeCell ref="B199:B202"/>
    <mergeCell ref="I199:I202"/>
    <mergeCell ref="J207:J210"/>
    <mergeCell ref="K207:K210"/>
    <mergeCell ref="L207:L210"/>
    <mergeCell ref="M207:M210"/>
    <mergeCell ref="A211:A213"/>
    <mergeCell ref="B211:N211"/>
    <mergeCell ref="B212:M212"/>
    <mergeCell ref="B213:M213"/>
    <mergeCell ref="J199:J202"/>
    <mergeCell ref="K199:K202"/>
    <mergeCell ref="L199:L202"/>
    <mergeCell ref="M199:M202"/>
    <mergeCell ref="B203:B206"/>
    <mergeCell ref="I203:I206"/>
    <mergeCell ref="J203:J206"/>
    <mergeCell ref="K203:K206"/>
    <mergeCell ref="L203:L206"/>
    <mergeCell ref="M203:M206"/>
    <mergeCell ref="C219:C221"/>
    <mergeCell ref="D219:D221"/>
    <mergeCell ref="E219:E221"/>
    <mergeCell ref="F219:F221"/>
    <mergeCell ref="G219:G221"/>
    <mergeCell ref="H219:H221"/>
    <mergeCell ref="I219:I221"/>
    <mergeCell ref="B207:B210"/>
    <mergeCell ref="I207:I210"/>
    <mergeCell ref="J217:J218"/>
    <mergeCell ref="K217:K218"/>
    <mergeCell ref="L217:L218"/>
    <mergeCell ref="M217:M218"/>
    <mergeCell ref="C215:C216"/>
    <mergeCell ref="D215:D216"/>
    <mergeCell ref="E215:E216"/>
    <mergeCell ref="F215:F216"/>
    <mergeCell ref="G215:G216"/>
    <mergeCell ref="H215:H216"/>
    <mergeCell ref="I215:I216"/>
    <mergeCell ref="J219:J221"/>
    <mergeCell ref="K219:K221"/>
    <mergeCell ref="L219:L221"/>
    <mergeCell ref="M219:M221"/>
    <mergeCell ref="A222:A225"/>
    <mergeCell ref="B222:B225"/>
    <mergeCell ref="I222:I225"/>
    <mergeCell ref="J222:J225"/>
    <mergeCell ref="K222:K225"/>
    <mergeCell ref="L222:L225"/>
    <mergeCell ref="M222:M225"/>
    <mergeCell ref="B214:B221"/>
    <mergeCell ref="A214:A221"/>
    <mergeCell ref="J215:J216"/>
    <mergeCell ref="K215:K216"/>
    <mergeCell ref="L215:L216"/>
    <mergeCell ref="M215:M216"/>
    <mergeCell ref="C217:C218"/>
    <mergeCell ref="D217:D218"/>
    <mergeCell ref="E217:E218"/>
    <mergeCell ref="F217:F218"/>
    <mergeCell ref="G217:G218"/>
    <mergeCell ref="H217:H218"/>
    <mergeCell ref="I217:I218"/>
    <mergeCell ref="A226:A228"/>
    <mergeCell ref="B226:N226"/>
    <mergeCell ref="B227:M227"/>
    <mergeCell ref="B228:M228"/>
    <mergeCell ref="A229:A248"/>
    <mergeCell ref="B229:B232"/>
    <mergeCell ref="I229:I232"/>
    <mergeCell ref="L229:L232"/>
    <mergeCell ref="M229:M232"/>
    <mergeCell ref="B233:B236"/>
    <mergeCell ref="I233:I236"/>
    <mergeCell ref="L233:L236"/>
    <mergeCell ref="M233:M236"/>
    <mergeCell ref="B237:B240"/>
    <mergeCell ref="I237:I240"/>
    <mergeCell ref="L237:L240"/>
    <mergeCell ref="M237:M240"/>
    <mergeCell ref="B241:B244"/>
    <mergeCell ref="I241:I244"/>
    <mergeCell ref="L241:L244"/>
    <mergeCell ref="M241:M244"/>
    <mergeCell ref="B245:B248"/>
    <mergeCell ref="I245:I248"/>
    <mergeCell ref="L245:L248"/>
    <mergeCell ref="M245:M248"/>
    <mergeCell ref="A249:A268"/>
    <mergeCell ref="B249:B252"/>
    <mergeCell ref="L249:L252"/>
    <mergeCell ref="M249:M252"/>
    <mergeCell ref="B253:B256"/>
    <mergeCell ref="L253:L256"/>
    <mergeCell ref="M253:M256"/>
    <mergeCell ref="B257:B260"/>
    <mergeCell ref="L257:L260"/>
    <mergeCell ref="M257:M260"/>
    <mergeCell ref="B261:B264"/>
    <mergeCell ref="L261:L264"/>
    <mergeCell ref="M261:M264"/>
    <mergeCell ref="B265:B268"/>
    <mergeCell ref="L265:L268"/>
    <mergeCell ref="M265:M268"/>
    <mergeCell ref="A269:A284"/>
    <mergeCell ref="B269:B272"/>
    <mergeCell ref="I269:I272"/>
    <mergeCell ref="L269:L272"/>
    <mergeCell ref="M269:M272"/>
    <mergeCell ref="B273:B276"/>
    <mergeCell ref="I273:I276"/>
    <mergeCell ref="L273:L276"/>
    <mergeCell ref="M273:M276"/>
    <mergeCell ref="B277:B280"/>
    <mergeCell ref="L277:L280"/>
    <mergeCell ref="M277:M280"/>
    <mergeCell ref="B281:B284"/>
    <mergeCell ref="L281:L284"/>
    <mergeCell ref="M281:M284"/>
    <mergeCell ref="A285:A300"/>
    <mergeCell ref="B285:B288"/>
    <mergeCell ref="L285:L288"/>
    <mergeCell ref="M285:M288"/>
    <mergeCell ref="B289:B292"/>
    <mergeCell ref="I289:I292"/>
    <mergeCell ref="L289:L292"/>
    <mergeCell ref="M289:M292"/>
    <mergeCell ref="B293:B296"/>
    <mergeCell ref="L293:L296"/>
    <mergeCell ref="M293:M296"/>
    <mergeCell ref="B297:B300"/>
    <mergeCell ref="I297:I300"/>
    <mergeCell ref="L297:L300"/>
    <mergeCell ref="M297:M300"/>
    <mergeCell ref="A301:A316"/>
    <mergeCell ref="B301:B304"/>
    <mergeCell ref="L301:L304"/>
    <mergeCell ref="M301:M304"/>
    <mergeCell ref="B305:B308"/>
    <mergeCell ref="I305:I308"/>
    <mergeCell ref="L305:L308"/>
    <mergeCell ref="M305:M308"/>
    <mergeCell ref="B309:B312"/>
    <mergeCell ref="L309:L312"/>
    <mergeCell ref="M309:M312"/>
    <mergeCell ref="B313:B316"/>
    <mergeCell ref="L313:L316"/>
    <mergeCell ref="M313:M316"/>
    <mergeCell ref="I314:I316"/>
    <mergeCell ref="A317:A336"/>
    <mergeCell ref="B317:B320"/>
    <mergeCell ref="L317:L320"/>
    <mergeCell ref="M317:M320"/>
    <mergeCell ref="B321:B324"/>
    <mergeCell ref="I321:I324"/>
    <mergeCell ref="L321:L324"/>
    <mergeCell ref="M321:M324"/>
    <mergeCell ref="B325:B328"/>
    <mergeCell ref="L325:L328"/>
    <mergeCell ref="M325:M328"/>
    <mergeCell ref="B329:B332"/>
    <mergeCell ref="L329:L332"/>
    <mergeCell ref="M329:M332"/>
    <mergeCell ref="B333:B336"/>
    <mergeCell ref="I333:I336"/>
    <mergeCell ref="L333:L336"/>
    <mergeCell ref="M333:M336"/>
    <mergeCell ref="I327:I328"/>
    <mergeCell ref="I331:I332"/>
    <mergeCell ref="A337:A356"/>
    <mergeCell ref="B337:B340"/>
    <mergeCell ref="L337:L340"/>
    <mergeCell ref="M337:M340"/>
    <mergeCell ref="B341:B344"/>
    <mergeCell ref="I341:I344"/>
    <mergeCell ref="L341:L344"/>
    <mergeCell ref="M341:M344"/>
    <mergeCell ref="B345:B348"/>
    <mergeCell ref="L345:L348"/>
    <mergeCell ref="M345:M348"/>
    <mergeCell ref="B349:B352"/>
    <mergeCell ref="L349:L352"/>
    <mergeCell ref="M349:M352"/>
    <mergeCell ref="B353:B356"/>
    <mergeCell ref="I353:I356"/>
    <mergeCell ref="L353:L356"/>
    <mergeCell ref="M353:M356"/>
    <mergeCell ref="I345:I346"/>
    <mergeCell ref="I347:I348"/>
    <mergeCell ref="I350:I352"/>
    <mergeCell ref="A357:A376"/>
    <mergeCell ref="B357:B360"/>
    <mergeCell ref="L357:L360"/>
    <mergeCell ref="M357:M360"/>
    <mergeCell ref="B361:B364"/>
    <mergeCell ref="I361:I364"/>
    <mergeCell ref="L361:L364"/>
    <mergeCell ref="M361:M364"/>
    <mergeCell ref="B365:B368"/>
    <mergeCell ref="I365:I368"/>
    <mergeCell ref="L365:L368"/>
    <mergeCell ref="M365:M368"/>
    <mergeCell ref="B369:B372"/>
    <mergeCell ref="L369:L372"/>
    <mergeCell ref="M369:M372"/>
    <mergeCell ref="B373:B376"/>
    <mergeCell ref="I373:I376"/>
    <mergeCell ref="L373:L376"/>
    <mergeCell ref="M373:M376"/>
    <mergeCell ref="M381:M384"/>
    <mergeCell ref="B385:B388"/>
    <mergeCell ref="I385:I388"/>
    <mergeCell ref="J385:J388"/>
    <mergeCell ref="K385:K388"/>
    <mergeCell ref="L385:L388"/>
    <mergeCell ref="M385:M388"/>
    <mergeCell ref="B389:B392"/>
    <mergeCell ref="I389:I392"/>
    <mergeCell ref="J389:J392"/>
    <mergeCell ref="K389:K392"/>
    <mergeCell ref="L389:L392"/>
    <mergeCell ref="M389:M392"/>
    <mergeCell ref="B393:B396"/>
    <mergeCell ref="I393:I396"/>
    <mergeCell ref="J393:J396"/>
    <mergeCell ref="K393:K396"/>
    <mergeCell ref="L393:L396"/>
    <mergeCell ref="M393:M396"/>
    <mergeCell ref="A397:B400"/>
    <mergeCell ref="I397:I400"/>
    <mergeCell ref="J397:J400"/>
    <mergeCell ref="K397:K400"/>
    <mergeCell ref="L397:L400"/>
    <mergeCell ref="M397:M400"/>
    <mergeCell ref="A377:A396"/>
    <mergeCell ref="B377:B380"/>
    <mergeCell ref="I377:I380"/>
    <mergeCell ref="J377:J380"/>
    <mergeCell ref="K377:K380"/>
    <mergeCell ref="L377:L380"/>
    <mergeCell ref="M377:M380"/>
    <mergeCell ref="B381:B384"/>
    <mergeCell ref="I381:I384"/>
    <mergeCell ref="J381:J384"/>
    <mergeCell ref="K381:K384"/>
    <mergeCell ref="L381:L384"/>
    <mergeCell ref="I180:I182"/>
    <mergeCell ref="I257:I260"/>
    <mergeCell ref="I262:I264"/>
    <mergeCell ref="I279:I280"/>
    <mergeCell ref="I283:I284"/>
    <mergeCell ref="I295:I296"/>
    <mergeCell ref="I310:I312"/>
    <mergeCell ref="I56:I58"/>
    <mergeCell ref="I60:I62"/>
    <mergeCell ref="I76:I78"/>
    <mergeCell ref="I80:I82"/>
    <mergeCell ref="I116:I118"/>
    <mergeCell ref="I120:I122"/>
    <mergeCell ref="I176:I178"/>
    <mergeCell ref="I161:I162"/>
    <mergeCell ref="I183:I186"/>
    <mergeCell ref="I147:I150"/>
  </mergeCells>
  <printOptions horizontalCentered="1"/>
  <pageMargins left="0.78740157480314965" right="0.39370078740157483" top="1.1811023622047245" bottom="0.78740157480314965" header="0.98425196850393704" footer="0"/>
  <pageSetup paperSize="9" scale="72" fitToHeight="0" orientation="landscape" horizontalDpi="300" verticalDpi="300" r:id="rId1"/>
  <headerFooter differentFirst="1">
    <oddHeader>&amp;C&amp;P</oddHeader>
  </headerFooter>
  <rowBreaks count="8" manualBreakCount="8">
    <brk id="18" max="12" man="1"/>
    <brk id="30" max="12" man="1"/>
    <brk id="42" max="12" man="1"/>
    <brk id="59" max="12" man="1"/>
    <brk id="82" max="12" man="1"/>
    <brk id="94" max="12" man="1"/>
    <brk id="114" max="12" man="1"/>
    <brk id="19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MK32"/>
  <sheetViews>
    <sheetView view="pageBreakPreview" topLeftCell="A10" zoomScale="90" zoomScaleNormal="75" zoomScaleSheetLayoutView="90" workbookViewId="0">
      <selection activeCell="K37" sqref="K37"/>
    </sheetView>
  </sheetViews>
  <sheetFormatPr defaultColWidth="9.140625" defaultRowHeight="15"/>
  <cols>
    <col min="1" max="1" width="33.28515625" style="35" customWidth="1"/>
    <col min="2" max="2" width="12.85546875" style="36" customWidth="1"/>
    <col min="3" max="3" width="10.5703125" style="35" bestFit="1" customWidth="1"/>
    <col min="4" max="4" width="9.42578125" style="35" bestFit="1" customWidth="1"/>
    <col min="5" max="5" width="10" style="35" customWidth="1"/>
    <col min="6" max="6" width="9.28515625" style="35" customWidth="1"/>
    <col min="7" max="1025" width="9.140625" style="35"/>
  </cols>
  <sheetData>
    <row r="1" spans="1:8" ht="18" customHeight="1">
      <c r="A1" s="120" t="s">
        <v>253</v>
      </c>
      <c r="B1" s="120"/>
      <c r="C1" s="120"/>
      <c r="D1" s="120"/>
      <c r="E1" s="120"/>
      <c r="F1" s="120"/>
      <c r="G1" s="37"/>
      <c r="H1" s="37"/>
    </row>
    <row r="2" spans="1:8" ht="45.75" customHeight="1">
      <c r="A2" s="120" t="s">
        <v>254</v>
      </c>
      <c r="B2" s="120"/>
      <c r="C2" s="120"/>
      <c r="D2" s="120"/>
      <c r="E2" s="120"/>
      <c r="F2" s="120"/>
      <c r="G2" s="37"/>
      <c r="H2" s="37"/>
    </row>
    <row r="3" spans="1:8" ht="15.75">
      <c r="A3" s="38"/>
      <c r="B3" s="39"/>
      <c r="C3" s="37"/>
      <c r="D3" s="37"/>
      <c r="E3" s="37"/>
      <c r="F3" s="37"/>
      <c r="G3" s="37"/>
      <c r="H3" s="37"/>
    </row>
    <row r="4" spans="1:8" ht="102" customHeight="1">
      <c r="A4" s="40" t="s">
        <v>255</v>
      </c>
      <c r="B4" s="40" t="s">
        <v>256</v>
      </c>
      <c r="C4" s="37"/>
      <c r="D4" s="37"/>
      <c r="E4" s="37"/>
      <c r="F4" s="37"/>
      <c r="G4" s="37"/>
      <c r="H4" s="37"/>
    </row>
    <row r="5" spans="1:8" ht="15.75">
      <c r="A5" s="40">
        <v>1</v>
      </c>
      <c r="B5" s="40">
        <v>2</v>
      </c>
      <c r="C5" s="37"/>
      <c r="D5" s="37"/>
      <c r="E5" s="37"/>
      <c r="F5" s="37"/>
      <c r="G5" s="37"/>
      <c r="H5" s="37"/>
    </row>
    <row r="6" spans="1:8" ht="15.75">
      <c r="A6" s="41" t="s">
        <v>257</v>
      </c>
      <c r="B6" s="42">
        <f>SUM(B7:B10)</f>
        <v>420470.7</v>
      </c>
      <c r="C6" s="37"/>
      <c r="D6" s="37"/>
      <c r="E6" s="37"/>
      <c r="F6" s="37"/>
      <c r="G6" s="37"/>
      <c r="H6" s="37"/>
    </row>
    <row r="7" spans="1:8" ht="15.75">
      <c r="A7" s="41" t="s">
        <v>258</v>
      </c>
      <c r="B7" s="42">
        <v>0</v>
      </c>
      <c r="C7" s="37"/>
      <c r="D7" s="37"/>
      <c r="E7" s="37"/>
      <c r="F7" s="37"/>
      <c r="G7" s="37"/>
      <c r="H7" s="37"/>
    </row>
    <row r="8" spans="1:8" ht="15.75">
      <c r="A8" s="43" t="s">
        <v>259</v>
      </c>
      <c r="B8" s="42">
        <v>4680.3</v>
      </c>
      <c r="C8" s="37"/>
      <c r="D8" s="37"/>
      <c r="E8" s="37"/>
      <c r="F8" s="37"/>
      <c r="G8" s="37"/>
      <c r="H8" s="37"/>
    </row>
    <row r="9" spans="1:8" ht="31.5" customHeight="1">
      <c r="A9" s="43" t="s">
        <v>260</v>
      </c>
      <c r="B9" s="44">
        <v>415790.4</v>
      </c>
      <c r="C9" s="37"/>
      <c r="D9" s="37"/>
      <c r="E9" s="37"/>
      <c r="F9" s="37"/>
      <c r="G9" s="37"/>
      <c r="H9" s="37"/>
    </row>
    <row r="10" spans="1:8" ht="31.5" customHeight="1">
      <c r="A10" s="43" t="s">
        <v>261</v>
      </c>
      <c r="B10" s="42">
        <v>0</v>
      </c>
      <c r="C10" s="37"/>
      <c r="D10" s="37"/>
      <c r="E10" s="37"/>
      <c r="F10" s="37"/>
      <c r="G10" s="37"/>
      <c r="H10" s="37"/>
    </row>
    <row r="11" spans="1:8" ht="15.75">
      <c r="A11" s="45"/>
      <c r="B11" s="39"/>
      <c r="C11" s="37"/>
      <c r="D11" s="37"/>
      <c r="E11" s="37"/>
      <c r="F11" s="37"/>
      <c r="G11" s="37"/>
      <c r="H11" s="37"/>
    </row>
    <row r="12" spans="1:8" ht="56.25" customHeight="1">
      <c r="A12" s="120" t="s">
        <v>262</v>
      </c>
      <c r="B12" s="120"/>
      <c r="C12" s="120"/>
      <c r="D12" s="120"/>
      <c r="E12" s="120"/>
      <c r="F12" s="120"/>
      <c r="G12" s="37"/>
      <c r="H12" s="37"/>
    </row>
    <row r="13" spans="1:8" ht="15.75">
      <c r="A13" s="38"/>
      <c r="B13" s="39"/>
      <c r="C13" s="39"/>
      <c r="D13" s="39"/>
      <c r="E13" s="39"/>
      <c r="F13" s="39"/>
      <c r="G13" s="37"/>
      <c r="H13" s="37"/>
    </row>
    <row r="14" spans="1:8" ht="33.75" customHeight="1">
      <c r="A14" s="121" t="s">
        <v>255</v>
      </c>
      <c r="B14" s="122" t="s">
        <v>263</v>
      </c>
      <c r="C14" s="122"/>
      <c r="D14" s="122"/>
      <c r="E14" s="122"/>
      <c r="F14" s="122"/>
      <c r="G14" s="37"/>
      <c r="H14" s="37"/>
    </row>
    <row r="15" spans="1:8" ht="15.75">
      <c r="A15" s="121"/>
      <c r="B15" s="40" t="s">
        <v>32</v>
      </c>
      <c r="C15" s="40" t="s">
        <v>33</v>
      </c>
      <c r="D15" s="40" t="s">
        <v>34</v>
      </c>
      <c r="E15" s="40" t="s">
        <v>270</v>
      </c>
      <c r="F15" s="57" t="s">
        <v>131</v>
      </c>
      <c r="G15" s="37"/>
      <c r="H15" s="37"/>
    </row>
    <row r="16" spans="1:8" ht="15.75">
      <c r="A16" s="56">
        <v>1</v>
      </c>
      <c r="B16" s="57">
        <v>2</v>
      </c>
      <c r="C16" s="57">
        <v>3</v>
      </c>
      <c r="D16" s="57">
        <v>4</v>
      </c>
      <c r="E16" s="57">
        <v>5</v>
      </c>
      <c r="F16" s="57">
        <v>6</v>
      </c>
      <c r="G16" s="37"/>
      <c r="H16" s="37"/>
    </row>
    <row r="17" spans="1:8" ht="15.75">
      <c r="A17" s="46" t="s">
        <v>257</v>
      </c>
      <c r="B17" s="47">
        <f>SUM(B18:B21)</f>
        <v>112128.9</v>
      </c>
      <c r="C17" s="47">
        <f>SUM(C18:C21)</f>
        <v>109590.5</v>
      </c>
      <c r="D17" s="47">
        <f>SUM(D18:D21)</f>
        <v>88594.699999999983</v>
      </c>
      <c r="E17" s="44">
        <f>SUM(E18:E21)</f>
        <v>88594.699999999983</v>
      </c>
      <c r="F17" s="44">
        <f t="shared" ref="F17:F20" si="0">SUM(B17:E17)</f>
        <v>398908.79999999993</v>
      </c>
      <c r="G17" s="37"/>
      <c r="H17" s="37"/>
    </row>
    <row r="18" spans="1:8" ht="15.75">
      <c r="A18" s="46" t="s">
        <v>258</v>
      </c>
      <c r="B18" s="42">
        <f t="shared" ref="B18:E21" si="1">B23</f>
        <v>0</v>
      </c>
      <c r="C18" s="42">
        <f t="shared" si="1"/>
        <v>0</v>
      </c>
      <c r="D18" s="42">
        <f t="shared" si="1"/>
        <v>0</v>
      </c>
      <c r="E18" s="42">
        <f t="shared" si="1"/>
        <v>0</v>
      </c>
      <c r="F18" s="42">
        <f t="shared" si="0"/>
        <v>0</v>
      </c>
      <c r="G18" s="37"/>
      <c r="H18" s="37"/>
    </row>
    <row r="19" spans="1:8" ht="15.75">
      <c r="A19" s="46" t="s">
        <v>259</v>
      </c>
      <c r="B19" s="42">
        <f t="shared" si="1"/>
        <v>0</v>
      </c>
      <c r="C19" s="42">
        <f t="shared" si="1"/>
        <v>0</v>
      </c>
      <c r="D19" s="42">
        <f t="shared" si="1"/>
        <v>0</v>
      </c>
      <c r="E19" s="42">
        <f t="shared" si="1"/>
        <v>0</v>
      </c>
      <c r="F19" s="42">
        <f t="shared" si="0"/>
        <v>0</v>
      </c>
      <c r="G19" s="37"/>
      <c r="H19" s="37"/>
    </row>
    <row r="20" spans="1:8" ht="15.75">
      <c r="A20" s="46" t="s">
        <v>264</v>
      </c>
      <c r="B20" s="42">
        <f t="shared" si="1"/>
        <v>112128.9</v>
      </c>
      <c r="C20" s="40">
        <f t="shared" si="1"/>
        <v>109590.5</v>
      </c>
      <c r="D20" s="54">
        <f t="shared" si="1"/>
        <v>88594.699999999983</v>
      </c>
      <c r="E20" s="42">
        <f>E25</f>
        <v>88594.699999999983</v>
      </c>
      <c r="F20" s="42">
        <f t="shared" si="0"/>
        <v>398908.79999999993</v>
      </c>
      <c r="G20" s="37"/>
      <c r="H20" s="37"/>
    </row>
    <row r="21" spans="1:8" ht="15.75">
      <c r="A21" s="41" t="s">
        <v>261</v>
      </c>
      <c r="B21" s="40">
        <f t="shared" si="1"/>
        <v>0</v>
      </c>
      <c r="C21" s="40">
        <f t="shared" si="1"/>
        <v>0</v>
      </c>
      <c r="D21" s="54">
        <f t="shared" si="1"/>
        <v>0</v>
      </c>
      <c r="E21" s="42">
        <f t="shared" si="1"/>
        <v>0</v>
      </c>
      <c r="F21" s="48">
        <f t="shared" ref="F21:F26" si="2">SUM(B21:E21)</f>
        <v>0</v>
      </c>
      <c r="G21" s="37"/>
      <c r="H21" s="37"/>
    </row>
    <row r="22" spans="1:8" ht="31.5">
      <c r="A22" s="46" t="s">
        <v>265</v>
      </c>
      <c r="B22" s="40">
        <f>SUM(B23:B26)</f>
        <v>112128.9</v>
      </c>
      <c r="C22" s="40">
        <f>SUM(C23:C26)</f>
        <v>109590.5</v>
      </c>
      <c r="D22" s="54">
        <f>SUM(D23:D26)</f>
        <v>88594.699999999983</v>
      </c>
      <c r="E22" s="42">
        <f>SUM(E23:E26)</f>
        <v>88594.699999999983</v>
      </c>
      <c r="F22" s="42">
        <f t="shared" si="2"/>
        <v>398908.79999999993</v>
      </c>
      <c r="G22" s="37"/>
      <c r="H22" s="37"/>
    </row>
    <row r="23" spans="1:8" ht="15.75">
      <c r="A23" s="46" t="s">
        <v>258</v>
      </c>
      <c r="B23" s="55">
        <f>'Процессная часть'!E304</f>
        <v>0</v>
      </c>
      <c r="C23" s="55">
        <f>'Процессная часть'!E305</f>
        <v>0</v>
      </c>
      <c r="D23" s="55">
        <f>'Процессная часть'!E306</f>
        <v>0</v>
      </c>
      <c r="E23" s="55">
        <f>'Процессная часть'!H304</f>
        <v>0</v>
      </c>
      <c r="F23" s="42">
        <f t="shared" si="2"/>
        <v>0</v>
      </c>
      <c r="G23" s="37"/>
      <c r="H23" s="37"/>
    </row>
    <row r="24" spans="1:8" ht="15.75">
      <c r="A24" s="46" t="s">
        <v>266</v>
      </c>
      <c r="B24" s="50">
        <f>'Процессная часть'!F304</f>
        <v>0</v>
      </c>
      <c r="C24" s="50">
        <f>'Процессная часть'!F305</f>
        <v>0</v>
      </c>
      <c r="D24" s="50">
        <f>'Процессная часть'!H304</f>
        <v>0</v>
      </c>
      <c r="E24" s="50">
        <f>'Процессная часть'!H305</f>
        <v>0</v>
      </c>
      <c r="F24" s="42">
        <f t="shared" si="2"/>
        <v>0</v>
      </c>
      <c r="G24" s="37"/>
      <c r="H24" s="37"/>
    </row>
    <row r="25" spans="1:8" ht="15.75">
      <c r="A25" s="46" t="s">
        <v>264</v>
      </c>
      <c r="B25" s="50">
        <f>'Процессная часть'!G397</f>
        <v>112128.9</v>
      </c>
      <c r="C25" s="49">
        <f>'Процессная часть'!G398</f>
        <v>109590.5</v>
      </c>
      <c r="D25" s="49">
        <f>'Процессная часть'!G399</f>
        <v>88594.699999999983</v>
      </c>
      <c r="E25" s="50">
        <f>'Процессная часть'!G400</f>
        <v>88594.699999999983</v>
      </c>
      <c r="F25" s="42">
        <f t="shared" si="2"/>
        <v>398908.79999999993</v>
      </c>
      <c r="G25" s="37"/>
      <c r="H25" s="37"/>
    </row>
    <row r="26" spans="1:8" ht="15.75">
      <c r="A26" s="46" t="s">
        <v>261</v>
      </c>
      <c r="B26" s="50">
        <f>'Процессная часть'!H304</f>
        <v>0</v>
      </c>
      <c r="C26" s="50">
        <f>'Процессная часть'!H305</f>
        <v>0</v>
      </c>
      <c r="D26" s="50">
        <f>'Процессная часть'!H306</f>
        <v>0</v>
      </c>
      <c r="E26" s="50">
        <f>'Процессная часть'!H307</f>
        <v>0</v>
      </c>
      <c r="F26" s="42">
        <f t="shared" si="2"/>
        <v>0</v>
      </c>
      <c r="G26" s="37"/>
      <c r="H26" s="37"/>
    </row>
    <row r="27" spans="1:8" ht="15.75">
      <c r="A27" s="45"/>
      <c r="B27" s="39"/>
      <c r="C27" s="39"/>
      <c r="D27" s="39"/>
      <c r="E27" s="39"/>
      <c r="F27" s="39"/>
      <c r="G27" s="37"/>
      <c r="H27" s="37"/>
    </row>
    <row r="28" spans="1:8" ht="15.75">
      <c r="A28" s="25" t="s">
        <v>267</v>
      </c>
      <c r="B28" s="24"/>
      <c r="C28" s="24"/>
      <c r="D28" s="24"/>
      <c r="E28" s="24"/>
      <c r="F28" s="24"/>
      <c r="G28" s="37"/>
      <c r="H28" s="37"/>
    </row>
    <row r="29" spans="1:8" ht="15.75">
      <c r="A29" s="119" t="s">
        <v>268</v>
      </c>
      <c r="B29" s="119"/>
      <c r="C29" s="24"/>
      <c r="D29" s="24"/>
      <c r="E29" s="24"/>
      <c r="F29" s="24"/>
      <c r="G29" s="37"/>
      <c r="H29" s="37"/>
    </row>
    <row r="30" spans="1:8" ht="15.75">
      <c r="A30" s="119" t="s">
        <v>323</v>
      </c>
      <c r="B30" s="119"/>
      <c r="C30" s="119"/>
      <c r="D30" s="119"/>
      <c r="E30" s="119"/>
      <c r="F30" s="119"/>
      <c r="G30" s="37"/>
      <c r="H30" s="37"/>
    </row>
    <row r="31" spans="1:8" ht="15.75">
      <c r="A31" s="37"/>
      <c r="B31" s="39"/>
      <c r="C31" s="37"/>
      <c r="D31" s="37"/>
      <c r="E31" s="37"/>
      <c r="F31" s="37"/>
      <c r="G31" s="37"/>
      <c r="H31" s="37"/>
    </row>
    <row r="32" spans="1:8" ht="15.75">
      <c r="A32" s="37"/>
      <c r="B32" s="39"/>
      <c r="C32" s="37"/>
      <c r="D32" s="37"/>
      <c r="E32" s="37"/>
      <c r="F32" s="37"/>
      <c r="G32" s="37"/>
      <c r="H32" s="37"/>
    </row>
  </sheetData>
  <mergeCells count="7">
    <mergeCell ref="A29:B29"/>
    <mergeCell ref="A30:F30"/>
    <mergeCell ref="A1:F1"/>
    <mergeCell ref="A2:F2"/>
    <mergeCell ref="A12:F12"/>
    <mergeCell ref="A14:A15"/>
    <mergeCell ref="B14:F14"/>
  </mergeCells>
  <printOptions horizontalCentered="1"/>
  <pageMargins left="1.1811023622047245" right="0.39370078740157483" top="0.78740157480314965" bottom="0.78740157480314965" header="0.51181102362204722" footer="0.51181102362204722"/>
  <pageSetup paperSize="9" scale="99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6</cp:revision>
  <cp:lastPrinted>2025-12-10T11:24:58Z</cp:lastPrinted>
  <dcterms:created xsi:type="dcterms:W3CDTF">2024-05-07T12:52:59Z</dcterms:created>
  <dcterms:modified xsi:type="dcterms:W3CDTF">2025-12-18T14:04:52Z</dcterms:modified>
  <dc:language>ru-RU</dc:language>
</cp:coreProperties>
</file>